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jpeg" ContentType="image/jpeg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120" yWindow="45" windowWidth="20115" windowHeight="7995"/>
  </bookViews>
  <sheets>
    <sheet name="introduzione" sheetId="12" r:id="rId1"/>
    <sheet name="sez. a" sheetId="1" r:id="rId2"/>
    <sheet name="sez. b" sheetId="2" r:id="rId3"/>
    <sheet name="sez. c" sheetId="3" r:id="rId4"/>
    <sheet name="sez. d" sheetId="4" r:id="rId5"/>
    <sheet name="sez. e" sheetId="5" r:id="rId6"/>
    <sheet name="sez. f" sheetId="6" r:id="rId7"/>
    <sheet name="sez. g" sheetId="7" r:id="rId8"/>
    <sheet name="sez. h" sheetId="8" r:id="rId9"/>
    <sheet name="sez. i" sheetId="10" r:id="rId10"/>
    <sheet name="Glossario" sheetId="13" r:id="rId11"/>
  </sheets>
  <definedNames>
    <definedName name="Ciao">'sez. a'!$A$82:$A$84</definedName>
    <definedName name="Danno">'sez. a'!$G$82:$G$86</definedName>
    <definedName name="OLE_LINK1" localSheetId="1">'sez. a'!$A$45</definedName>
    <definedName name="OLE_LINK4" localSheetId="1">'sez. a'!$A$25</definedName>
    <definedName name="Pericolo">'sez. a'!$D$82:$D$86</definedName>
    <definedName name="Probabilità">'sez. a'!$D$82:$D$86</definedName>
    <definedName name="Scegli_la_risposta">'sez. a'!$A$82:$A$84</definedName>
  </definedNames>
  <calcPr calcId="125725"/>
</workbook>
</file>

<file path=xl/calcChain.xml><?xml version="1.0" encoding="utf-8"?>
<calcChain xmlns="http://schemas.openxmlformats.org/spreadsheetml/2006/main">
  <c r="Q18" i="3"/>
  <c r="O18" i="7"/>
  <c r="O17"/>
  <c r="R22" i="1"/>
  <c r="Q21" i="6"/>
  <c r="Q17" i="3"/>
  <c r="C107" i="8"/>
  <c r="C108"/>
  <c r="C109"/>
  <c r="C110"/>
  <c r="C111"/>
  <c r="C112"/>
  <c r="C113"/>
  <c r="C114"/>
  <c r="C115"/>
  <c r="C116"/>
  <c r="C117"/>
  <c r="C118"/>
  <c r="C119"/>
  <c r="C120"/>
  <c r="C121"/>
  <c r="C106"/>
  <c r="B107"/>
  <c r="B108"/>
  <c r="B109"/>
  <c r="B110"/>
  <c r="B111"/>
  <c r="B112"/>
  <c r="B113"/>
  <c r="B114"/>
  <c r="B115"/>
  <c r="B116"/>
  <c r="B117"/>
  <c r="B118"/>
  <c r="B119"/>
  <c r="B120"/>
  <c r="B121"/>
  <c r="B106"/>
  <c r="C97" i="7"/>
  <c r="C98"/>
  <c r="C99"/>
  <c r="C100"/>
  <c r="O8" s="1"/>
  <c r="C101"/>
  <c r="C102"/>
  <c r="C103"/>
  <c r="C104"/>
  <c r="C105"/>
  <c r="C106"/>
  <c r="C107"/>
  <c r="C108"/>
  <c r="O16" s="1"/>
  <c r="C96"/>
  <c r="B97"/>
  <c r="O5" s="1"/>
  <c r="B98"/>
  <c r="B99"/>
  <c r="B100"/>
  <c r="B101"/>
  <c r="O9" s="1"/>
  <c r="B102"/>
  <c r="B103"/>
  <c r="B104"/>
  <c r="B105"/>
  <c r="O13" s="1"/>
  <c r="B106"/>
  <c r="B107"/>
  <c r="B108"/>
  <c r="B96"/>
  <c r="O4" s="1"/>
  <c r="Q5" i="6"/>
  <c r="Q8"/>
  <c r="Q9"/>
  <c r="Q12"/>
  <c r="Q13"/>
  <c r="Q16"/>
  <c r="Q17"/>
  <c r="Q20"/>
  <c r="Q4"/>
  <c r="C97"/>
  <c r="C98"/>
  <c r="C99"/>
  <c r="C100"/>
  <c r="C101"/>
  <c r="C102"/>
  <c r="C103"/>
  <c r="C104"/>
  <c r="C105"/>
  <c r="C106"/>
  <c r="C107"/>
  <c r="C108"/>
  <c r="C109"/>
  <c r="C110"/>
  <c r="C111"/>
  <c r="C112"/>
  <c r="C96"/>
  <c r="B97"/>
  <c r="B98"/>
  <c r="Q6" s="1"/>
  <c r="B99"/>
  <c r="Q7" s="1"/>
  <c r="B100"/>
  <c r="B101"/>
  <c r="B102"/>
  <c r="Q10" s="1"/>
  <c r="B103"/>
  <c r="Q11" s="1"/>
  <c r="B104"/>
  <c r="B105"/>
  <c r="B106"/>
  <c r="Q14" s="1"/>
  <c r="B107"/>
  <c r="Q15" s="1"/>
  <c r="B108"/>
  <c r="B109"/>
  <c r="B110"/>
  <c r="Q18" s="1"/>
  <c r="B111"/>
  <c r="Q19" s="1"/>
  <c r="B112"/>
  <c r="B96"/>
  <c r="C121" i="10"/>
  <c r="B121"/>
  <c r="C120"/>
  <c r="B120"/>
  <c r="C119"/>
  <c r="B119"/>
  <c r="C118"/>
  <c r="B118"/>
  <c r="C117"/>
  <c r="B117"/>
  <c r="C116"/>
  <c r="B116"/>
  <c r="C115"/>
  <c r="B115"/>
  <c r="C114"/>
  <c r="B114"/>
  <c r="C113"/>
  <c r="B113"/>
  <c r="C112"/>
  <c r="B112"/>
  <c r="C111"/>
  <c r="B111"/>
  <c r="C110"/>
  <c r="B110"/>
  <c r="C109"/>
  <c r="B109"/>
  <c r="C108"/>
  <c r="B108"/>
  <c r="C107"/>
  <c r="B107"/>
  <c r="C106"/>
  <c r="B106"/>
  <c r="B100"/>
  <c r="B99"/>
  <c r="B100" i="8"/>
  <c r="B99"/>
  <c r="B90" i="7"/>
  <c r="B89"/>
  <c r="B90" i="6"/>
  <c r="B89"/>
  <c r="C97" i="5"/>
  <c r="C98"/>
  <c r="C99"/>
  <c r="C100"/>
  <c r="C101"/>
  <c r="C102"/>
  <c r="C103"/>
  <c r="C104"/>
  <c r="C105"/>
  <c r="C106"/>
  <c r="C107"/>
  <c r="C108"/>
  <c r="C109"/>
  <c r="C110"/>
  <c r="C111"/>
  <c r="C96"/>
  <c r="B97"/>
  <c r="P5" s="1"/>
  <c r="B98"/>
  <c r="P6" s="1"/>
  <c r="B99"/>
  <c r="P7" s="1"/>
  <c r="B100"/>
  <c r="P8" s="1"/>
  <c r="B101"/>
  <c r="P9" s="1"/>
  <c r="B102"/>
  <c r="P10" s="1"/>
  <c r="B103"/>
  <c r="P11" s="1"/>
  <c r="B104"/>
  <c r="P12" s="1"/>
  <c r="B105"/>
  <c r="P13" s="1"/>
  <c r="B106"/>
  <c r="P14" s="1"/>
  <c r="B107"/>
  <c r="P15" s="1"/>
  <c r="B108"/>
  <c r="P16" s="1"/>
  <c r="B109"/>
  <c r="P17" s="1"/>
  <c r="B110"/>
  <c r="P18" s="1"/>
  <c r="B111"/>
  <c r="P19" s="1"/>
  <c r="B96"/>
  <c r="P4" s="1"/>
  <c r="B90"/>
  <c r="B89"/>
  <c r="R4" i="4"/>
  <c r="C97"/>
  <c r="C98"/>
  <c r="C99"/>
  <c r="R7" s="1"/>
  <c r="C100"/>
  <c r="R8" s="1"/>
  <c r="C101"/>
  <c r="C102"/>
  <c r="C103"/>
  <c r="R11" s="1"/>
  <c r="C104"/>
  <c r="R12" s="1"/>
  <c r="C105"/>
  <c r="C106"/>
  <c r="C107"/>
  <c r="R15" s="1"/>
  <c r="C108"/>
  <c r="R16" s="1"/>
  <c r="C109"/>
  <c r="C110"/>
  <c r="C111"/>
  <c r="R19" s="1"/>
  <c r="C112"/>
  <c r="R20" s="1"/>
  <c r="C113"/>
  <c r="C114"/>
  <c r="C115"/>
  <c r="R23" s="1"/>
  <c r="C116"/>
  <c r="R24" s="1"/>
  <c r="C96"/>
  <c r="B97"/>
  <c r="R5" s="1"/>
  <c r="B98"/>
  <c r="R6" s="1"/>
  <c r="B99"/>
  <c r="B100"/>
  <c r="B101"/>
  <c r="R9" s="1"/>
  <c r="B102"/>
  <c r="R10" s="1"/>
  <c r="B103"/>
  <c r="B104"/>
  <c r="B105"/>
  <c r="R13" s="1"/>
  <c r="B106"/>
  <c r="R14" s="1"/>
  <c r="B107"/>
  <c r="B108"/>
  <c r="B109"/>
  <c r="R17" s="1"/>
  <c r="B110"/>
  <c r="R18" s="1"/>
  <c r="B111"/>
  <c r="B112"/>
  <c r="B113"/>
  <c r="R21" s="1"/>
  <c r="B114"/>
  <c r="R22" s="1"/>
  <c r="B115"/>
  <c r="B116"/>
  <c r="B96"/>
  <c r="B90"/>
  <c r="B89"/>
  <c r="P18" i="2"/>
  <c r="P6"/>
  <c r="P10"/>
  <c r="P14"/>
  <c r="C98" i="3"/>
  <c r="C97"/>
  <c r="C96"/>
  <c r="C86"/>
  <c r="C87"/>
  <c r="C88"/>
  <c r="C89"/>
  <c r="C90"/>
  <c r="C91"/>
  <c r="C92"/>
  <c r="C93"/>
  <c r="C94"/>
  <c r="C95"/>
  <c r="C85"/>
  <c r="B98"/>
  <c r="B97"/>
  <c r="B96"/>
  <c r="B86"/>
  <c r="B87"/>
  <c r="B88"/>
  <c r="B89"/>
  <c r="B90"/>
  <c r="B91"/>
  <c r="B92"/>
  <c r="B93"/>
  <c r="B94"/>
  <c r="B95"/>
  <c r="B85"/>
  <c r="B79"/>
  <c r="B78"/>
  <c r="C97" i="2"/>
  <c r="C98"/>
  <c r="C99"/>
  <c r="C100"/>
  <c r="C101"/>
  <c r="C102"/>
  <c r="C103"/>
  <c r="C104"/>
  <c r="C105"/>
  <c r="C106"/>
  <c r="C107"/>
  <c r="C108"/>
  <c r="C109"/>
  <c r="C110"/>
  <c r="C111"/>
  <c r="C96"/>
  <c r="B97"/>
  <c r="P5" s="1"/>
  <c r="B98"/>
  <c r="B99"/>
  <c r="P7" s="1"/>
  <c r="B100"/>
  <c r="P8" s="1"/>
  <c r="B101"/>
  <c r="P9" s="1"/>
  <c r="B102"/>
  <c r="B103"/>
  <c r="P11" s="1"/>
  <c r="B104"/>
  <c r="P12" s="1"/>
  <c r="B105"/>
  <c r="P13" s="1"/>
  <c r="B106"/>
  <c r="B107"/>
  <c r="P15" s="1"/>
  <c r="B108"/>
  <c r="P16" s="1"/>
  <c r="B109"/>
  <c r="P17" s="1"/>
  <c r="B110"/>
  <c r="B111"/>
  <c r="P19" s="1"/>
  <c r="B96"/>
  <c r="B90"/>
  <c r="B89"/>
  <c r="R12" i="1"/>
  <c r="C91"/>
  <c r="C92"/>
  <c r="C93"/>
  <c r="C94"/>
  <c r="C95"/>
  <c r="C96"/>
  <c r="C97"/>
  <c r="C98"/>
  <c r="C99"/>
  <c r="C100"/>
  <c r="C101"/>
  <c r="C102"/>
  <c r="C103"/>
  <c r="C104"/>
  <c r="C105"/>
  <c r="C106"/>
  <c r="C107"/>
  <c r="C90"/>
  <c r="B106"/>
  <c r="R20" s="1"/>
  <c r="B107"/>
  <c r="B91"/>
  <c r="B92"/>
  <c r="R6" s="1"/>
  <c r="B93"/>
  <c r="R7" s="1"/>
  <c r="B94"/>
  <c r="B95"/>
  <c r="B96"/>
  <c r="R10" s="1"/>
  <c r="B97"/>
  <c r="R11" s="1"/>
  <c r="B98"/>
  <c r="B99"/>
  <c r="R13" s="1"/>
  <c r="B100"/>
  <c r="R14" s="1"/>
  <c r="B101"/>
  <c r="R15" s="1"/>
  <c r="B102"/>
  <c r="R16" s="1"/>
  <c r="B103"/>
  <c r="R17" s="1"/>
  <c r="B104"/>
  <c r="R18" s="1"/>
  <c r="B105"/>
  <c r="R19" s="1"/>
  <c r="B90"/>
  <c r="M90"/>
  <c r="M89"/>
  <c r="M88"/>
  <c r="M87"/>
  <c r="M86"/>
  <c r="M84"/>
  <c r="M85"/>
  <c r="M83"/>
  <c r="Q13" i="3" l="1"/>
  <c r="Q5"/>
  <c r="Q9"/>
  <c r="O14" i="7"/>
  <c r="O10"/>
  <c r="O6"/>
  <c r="O12"/>
  <c r="O15"/>
  <c r="O11"/>
  <c r="O7"/>
  <c r="R9" i="1"/>
  <c r="R8"/>
  <c r="R21"/>
  <c r="R4"/>
  <c r="Q12" i="3"/>
  <c r="Q8"/>
  <c r="Q10"/>
  <c r="Q6"/>
  <c r="Q16"/>
  <c r="Q4"/>
  <c r="Q11"/>
  <c r="Q7"/>
  <c r="Q15"/>
  <c r="Q14"/>
  <c r="P4" i="2"/>
  <c r="R5" i="1"/>
  <c r="B83" l="1"/>
  <c r="B84"/>
</calcChain>
</file>

<file path=xl/sharedStrings.xml><?xml version="1.0" encoding="utf-8"?>
<sst xmlns="http://schemas.openxmlformats.org/spreadsheetml/2006/main" count="809" uniqueCount="227">
  <si>
    <t xml:space="preserve">Nome     </t>
  </si>
  <si>
    <t>Cognome</t>
  </si>
  <si>
    <t>Qualifica</t>
  </si>
  <si>
    <t>Sì</t>
  </si>
  <si>
    <t xml:space="preserve">Scegli la risposta </t>
  </si>
  <si>
    <t xml:space="preserve">No </t>
  </si>
  <si>
    <r>
      <t>1.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L’aula didattica rispetta la </t>
    </r>
    <r>
      <rPr>
        <b/>
        <sz val="8"/>
        <color rgb="FF0000FF"/>
        <rFont val="Verdana"/>
        <family val="2"/>
      </rPr>
      <t xml:space="preserve">destinazione d'uso </t>
    </r>
    <r>
      <rPr>
        <sz val="8"/>
        <color theme="1"/>
        <rFont val="Verdana"/>
        <family val="2"/>
      </rPr>
      <t xml:space="preserve">prevista nella planimetria depositata presso la tua scuola? 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</si>
  <si>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Il </t>
    </r>
    <r>
      <rPr>
        <b/>
        <sz val="8"/>
        <color rgb="FF0000FF"/>
        <rFont val="Verdana"/>
        <family val="2"/>
      </rPr>
      <t>pavimento</t>
    </r>
    <r>
      <rPr>
        <sz val="8"/>
        <color theme="1"/>
        <rFont val="Verdana"/>
        <family val="2"/>
      </rPr>
      <t xml:space="preserve"> della tua aula è regolare, uniforme e adeguato alla destinazione d'uso?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</si>
  <si>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porta della tua aula si apre verso l'esterno nel senso dell'esodo? </t>
    </r>
  </si>
  <si>
    <r>
      <t xml:space="preserve">4. </t>
    </r>
    <r>
      <rPr>
        <sz val="8"/>
        <color theme="1"/>
        <rFont val="Verdana"/>
        <family val="2"/>
      </rPr>
      <t xml:space="preserve">La porta della tua aula ha una larghezza almeno di 1.20 metri? </t>
    </r>
  </si>
  <si>
    <r>
      <t>5.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L'</t>
    </r>
    <r>
      <rPr>
        <b/>
        <sz val="8"/>
        <color rgb="FF0000FF"/>
        <rFont val="Verdana"/>
        <family val="2"/>
      </rPr>
      <t>affollamento</t>
    </r>
    <r>
      <rPr>
        <sz val="8"/>
        <color theme="1"/>
        <rFont val="Verdana"/>
        <family val="2"/>
      </rPr>
      <t xml:space="preserve"> nella tua aula è inferiore a 25/26 persone? </t>
    </r>
  </si>
  <si>
    <r>
      <t>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L'altezza della tua aula è almeno di 2.70-3 metri? </t>
    </r>
  </si>
  <si>
    <r>
      <t xml:space="preserve">7. </t>
    </r>
    <r>
      <rPr>
        <sz val="8"/>
        <color theme="1"/>
        <rFont val="Verdana"/>
        <family val="2"/>
      </rPr>
      <t xml:space="preserve">Le pareti sono prive di tracce evidenti di umidità? </t>
    </r>
  </si>
  <si>
    <r>
      <t>8.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tinteggiatura delle pareti è chiara? </t>
    </r>
  </si>
  <si>
    <r>
      <t>9.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Gli arredi presenti nella tua aula sono provvisti di </t>
    </r>
    <r>
      <rPr>
        <b/>
        <sz val="8"/>
        <color rgb="FF0000FF"/>
        <rFont val="Verdana"/>
        <family val="2"/>
      </rPr>
      <t xml:space="preserve">certificazione CE </t>
    </r>
    <r>
      <rPr>
        <sz val="8"/>
        <color theme="1"/>
        <rFont val="Verdana"/>
        <family val="2"/>
      </rPr>
      <t xml:space="preserve">rilasciata dal fabbricante? </t>
    </r>
  </si>
  <si>
    <r>
      <t>10.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scaffalature e le apparecchiature presenti nella tua aula sono opportunamente fissati alle pareti? </t>
    </r>
  </si>
  <si>
    <r>
      <t>11.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finestre esistenti nella tua aula sono protette contro la penetrazione dei raggi solari? </t>
    </r>
  </si>
  <si>
    <r>
      <t>12.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finestre consentono adeguati livelli d’illuminazione naturale e un adeguato ricambio dell’aria? </t>
    </r>
  </si>
  <si>
    <r>
      <t>13.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Durante la normale attività didattica, nonostante la </t>
    </r>
    <r>
      <rPr>
        <b/>
        <sz val="8"/>
        <color rgb="FF0000FF"/>
        <rFont val="Verdana"/>
        <family val="2"/>
      </rPr>
      <t>rumorosità</t>
    </r>
    <r>
      <rPr>
        <sz val="8"/>
        <color theme="1"/>
        <rFont val="Verdana"/>
        <family val="2"/>
      </rPr>
      <t xml:space="preserve"> proveniente dall’esterno,  la concentrazione nella tua aula rimane inalterata? </t>
    </r>
  </si>
  <si>
    <r>
      <t>14.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I corpi illuminanti sospesi sono adeguatamente protetti da schermi anticaduta dei loro componenti? Forniscono adeguata illuminazione artificiale?</t>
    </r>
  </si>
  <si>
    <r>
      <t>16.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Le finestre sono provviste di parapetto di altezza non inferiore a 90 cm.?</t>
    </r>
  </si>
  <si>
    <r>
      <t>18.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La distanza tra la finestra della tua aula e le pareti di altri edifici o di altre parti dell'edificio della tua scuola è almeno di 12 metri?</t>
    </r>
  </si>
  <si>
    <r>
      <t>1.</t>
    </r>
    <r>
      <rPr>
        <sz val="8"/>
        <color theme="1"/>
        <rFont val="Verdana"/>
        <family val="2"/>
      </rPr>
      <t xml:space="preserve"> Il pavimento è regolare, uniforme e privo di sostanze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sdrucciolevoli?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</si>
  <si>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pavimento è munito di un chiusino di scarico?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</si>
  <si>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L’</t>
    </r>
    <r>
      <rPr>
        <b/>
        <sz val="8"/>
        <color rgb="FF0000FF"/>
        <rFont val="Verdana"/>
        <family val="2"/>
      </rPr>
      <t>illuminazione</t>
    </r>
    <r>
      <rPr>
        <sz val="8"/>
        <color theme="1"/>
        <rFont val="Verdana"/>
        <family val="2"/>
      </rPr>
      <t xml:space="preserve"> </t>
    </r>
    <r>
      <rPr>
        <b/>
        <sz val="8"/>
        <color rgb="FF0000FF"/>
        <rFont val="Verdana"/>
        <family val="2"/>
      </rPr>
      <t>naturale ed artificiale</t>
    </r>
    <r>
      <rPr>
        <sz val="8"/>
        <color theme="1"/>
        <rFont val="Verdana"/>
        <family val="2"/>
      </rPr>
      <t xml:space="preserve"> dei bagni è adeguata ed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uniforme?</t>
    </r>
  </si>
  <si>
    <r>
      <t>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Le finestre presenti consentono un adeguato ricambio dell’aria?</t>
    </r>
  </si>
  <si>
    <r>
      <t>5.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Le pareti sono ricoperte da piastrellatura o vernice lavabile?</t>
    </r>
  </si>
  <si>
    <r>
      <t xml:space="preserve">6. </t>
    </r>
    <r>
      <rPr>
        <sz val="8"/>
        <color theme="1"/>
        <rFont val="Verdana"/>
        <family val="2"/>
      </rPr>
      <t xml:space="preserve">Le pareti sono prive di tracce evidenti di umidità? </t>
    </r>
  </si>
  <si>
    <r>
      <t>7.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finestre sono provviste di </t>
    </r>
    <r>
      <rPr>
        <b/>
        <sz val="8"/>
        <color rgb="FF0000FF"/>
        <rFont val="Verdana"/>
        <family val="2"/>
      </rPr>
      <t xml:space="preserve">parapetto </t>
    </r>
    <r>
      <rPr>
        <sz val="8"/>
        <color theme="1"/>
        <rFont val="Verdana"/>
        <family val="2"/>
      </rPr>
      <t>di altezza non inferiore a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90 cm.?</t>
    </r>
  </si>
  <si>
    <r>
      <t>8.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Le apparecchiature fissate alle pareti, al soffitto e al pavimento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sono correttamente ancorate?</t>
    </r>
  </si>
  <si>
    <r>
      <t>9.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 corpi illuminanti sospesi sono protetti da schermi che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impediscono la caduta dei loro componenti?</t>
    </r>
  </si>
  <si>
    <r>
      <t>10.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Le apparecchiature elettriche fisse (prese, interruttori, etc.)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sono prive di cavi scoperti, possibilità di contatti accidentali, ecc.?</t>
    </r>
  </si>
  <si>
    <r>
      <t>11.</t>
    </r>
    <r>
      <rPr>
        <sz val="8"/>
        <color theme="1"/>
        <rFont val="Verdana"/>
        <family val="2"/>
      </rPr>
      <t xml:space="preserve"> Le apparecchiature elettriche fisse (prese, interruttori, etc.) sono a tenuta stagna?</t>
    </r>
  </si>
  <si>
    <r>
      <t xml:space="preserve">13. </t>
    </r>
    <r>
      <rPr>
        <sz val="8"/>
        <color theme="1"/>
        <rFont val="Verdana"/>
        <family val="2"/>
      </rPr>
      <t xml:space="preserve">I sanitari sono perfettamente integri e periodicamente puliti? </t>
    </r>
  </si>
  <si>
    <r>
      <t>14.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Sono presenti servizi igienici per disabili?</t>
    </r>
  </si>
  <si>
    <r>
      <t>15.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fontanelle per bere sono dotate di </t>
    </r>
    <r>
      <rPr>
        <b/>
        <sz val="8"/>
        <color rgb="FF0000FF"/>
        <rFont val="Verdana"/>
        <family val="2"/>
      </rPr>
      <t>acqua potabile</t>
    </r>
    <r>
      <rPr>
        <sz val="8"/>
        <color theme="1"/>
        <rFont val="Verdana"/>
        <family val="2"/>
      </rPr>
      <t>?</t>
    </r>
  </si>
  <si>
    <r>
      <t>16</t>
    </r>
    <r>
      <rPr>
        <sz val="8"/>
        <color theme="1"/>
        <rFont val="Verdana"/>
        <family val="2"/>
      </rPr>
      <t>. Sono presenti nei servizi igienici, sapone, carta igienica, salviette ecc.?</t>
    </r>
  </si>
  <si>
    <r>
      <t>15.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Le apparecchiature elettriche fisse (prese, interruttori, etc.) nella tua aula sono prive di elementi di pericolo (cavi scoperti, contatti accidentali, etc.)?</t>
    </r>
  </si>
  <si>
    <t>P</t>
  </si>
  <si>
    <t>D</t>
  </si>
  <si>
    <t>I</t>
  </si>
  <si>
    <t>Danno</t>
  </si>
  <si>
    <t>Rischio</t>
  </si>
  <si>
    <r>
      <t>12.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 bagni hanno le porte sollevate dal pavimento e apribili verso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l’esterno in caso di emergenza?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</si>
  <si>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pavimento nell’atrio di ingresso e nei corridoi è regolare ed uniforme?</t>
    </r>
  </si>
  <si>
    <r>
      <t xml:space="preserve">4. </t>
    </r>
    <r>
      <rPr>
        <sz val="8"/>
        <color theme="1"/>
        <rFont val="Verdana"/>
        <family val="2"/>
      </rPr>
      <t>I livelli d'illuminazione sono uniformi ed adeguati in ogni zona?</t>
    </r>
  </si>
  <si>
    <r>
      <t>5.</t>
    </r>
    <r>
      <rPr>
        <sz val="8"/>
        <color theme="1"/>
        <rFont val="Verdana"/>
        <family val="2"/>
      </rPr>
      <t xml:space="preserve"> Le apparecchiature elettriche fisse (prese, interruttori, etc.) sono prive di elementi di pericolo (cavi scoperti, contatti accidentali, etc.)?</t>
    </r>
  </si>
  <si>
    <r>
      <t xml:space="preserve">6. </t>
    </r>
    <r>
      <rPr>
        <sz val="8"/>
        <color theme="1"/>
        <rFont val="Verdana"/>
        <family val="2"/>
      </rPr>
      <t>I corpi illuminanti sospesi sono adeguatamente protetti da schermi anticaduta dei loro componenti?</t>
    </r>
  </si>
  <si>
    <r>
      <t xml:space="preserve">7. </t>
    </r>
    <r>
      <rPr>
        <sz val="8"/>
        <color theme="1"/>
        <rFont val="Verdana"/>
        <family val="2"/>
      </rPr>
      <t>Le vie di esodo sono libere da ingombri?</t>
    </r>
  </si>
  <si>
    <r>
      <t>9.</t>
    </r>
    <r>
      <rPr>
        <sz val="8"/>
        <color theme="1"/>
        <rFont val="Verdana"/>
        <family val="2"/>
      </rPr>
      <t xml:space="preserve"> Se nella tua scuola ci sono delle scale c'è un parapetto di protezione e un corrimano cui appoggiarsi?</t>
    </r>
  </si>
  <si>
    <r>
      <t xml:space="preserve">10. </t>
    </r>
    <r>
      <rPr>
        <sz val="8"/>
        <color theme="1"/>
        <rFont val="Verdana"/>
        <family val="2"/>
      </rPr>
      <t>I corrimano hanno altezza da terra compresa tra 90 e 100 cm?</t>
    </r>
  </si>
  <si>
    <r>
      <t>12.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Se nella tua scuola esiste un ascensore è provvisto di targhetta identificativa attestante l’omologazione e il collaudo da parte dell’</t>
    </r>
    <r>
      <rPr>
        <b/>
        <sz val="8"/>
        <color rgb="FF0000FF"/>
        <rFont val="Verdana"/>
        <family val="2"/>
      </rPr>
      <t>ISPESL</t>
    </r>
    <r>
      <rPr>
        <sz val="8"/>
        <color theme="1"/>
        <rFont val="Verdana"/>
        <family val="2"/>
      </rPr>
      <t>?</t>
    </r>
  </si>
  <si>
    <r>
      <t xml:space="preserve">13. </t>
    </r>
    <r>
      <rPr>
        <sz val="8"/>
        <color theme="1"/>
        <rFont val="Verdana"/>
        <family val="2"/>
      </rPr>
      <t>Il pulsante di allarme, il citofono collegante con l’esterno e la lampada di emergenza esistono e funzionano?</t>
    </r>
  </si>
  <si>
    <r>
      <t xml:space="preserve">14. </t>
    </r>
    <r>
      <rPr>
        <sz val="8"/>
        <color theme="1"/>
        <rFont val="Verdana"/>
        <family val="2"/>
      </rPr>
      <t xml:space="preserve">Le vie e le uscite di emergenza sono dotate di </t>
    </r>
    <r>
      <rPr>
        <b/>
        <sz val="8"/>
        <color rgb="FF0000FF"/>
        <rFont val="Verdana"/>
        <family val="2"/>
      </rPr>
      <t xml:space="preserve">segnaletica di sicurezza </t>
    </r>
    <r>
      <rPr>
        <sz val="8"/>
        <color theme="1"/>
        <rFont val="Verdana"/>
        <family val="2"/>
      </rPr>
      <t>adeguata?</t>
    </r>
  </si>
  <si>
    <t>Scegli la risposta</t>
  </si>
  <si>
    <t>Improbabile</t>
  </si>
  <si>
    <t>Poco probabile</t>
  </si>
  <si>
    <t>Probabile</t>
  </si>
  <si>
    <t>Molto probabile</t>
  </si>
  <si>
    <t>Trascurabile</t>
  </si>
  <si>
    <t>Modesto</t>
  </si>
  <si>
    <t>Notevole</t>
  </si>
  <si>
    <t>Ingente</t>
  </si>
  <si>
    <t>Pericolo</t>
  </si>
  <si>
    <r>
      <t>17.</t>
    </r>
    <r>
      <rPr>
        <sz val="8"/>
        <color theme="1"/>
        <rFont val="Verdana"/>
        <family val="2"/>
      </rPr>
      <t xml:space="preserve"> I banchi e la cattedra sono in buono stato, rispettosi dei </t>
    </r>
    <r>
      <rPr>
        <b/>
        <sz val="8"/>
        <color rgb="FF0000FF"/>
        <rFont val="Verdana"/>
        <family val="2"/>
      </rPr>
      <t xml:space="preserve">fattori ergonomici </t>
    </r>
    <r>
      <rPr>
        <sz val="8"/>
        <color theme="1"/>
        <rFont val="Verdana"/>
        <family val="2"/>
      </rPr>
      <t>e privi di sporgenze che possono costituire causa di urto e/o taglio?</t>
    </r>
  </si>
  <si>
    <r>
      <t xml:space="preserve">1. </t>
    </r>
    <r>
      <rPr>
        <sz val="8"/>
        <color theme="1"/>
        <rFont val="Verdana"/>
        <family val="2"/>
      </rPr>
      <t xml:space="preserve">L’aula speciale rispetta la destinazione d'uso di laboratorio prevista nella planimetria depositata presso la tua scuola? 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</si>
  <si>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pavimento della tua aula speciale è regolare, uniforme e adeguato alla destinazione d'uso?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</si>
  <si>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porte dell’aula speciale, per numero, larghezza ed apertura sono adeguate </t>
    </r>
    <r>
      <rPr>
        <sz val="8"/>
        <color rgb="FF000000"/>
        <rFont val="Verdana"/>
        <family val="2"/>
      </rPr>
      <t>in relazione all’attività che si svolge all’interno?</t>
    </r>
  </si>
  <si>
    <r>
      <t>4.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Le apparecchiature fissate alle pareti, al soffitto e al pavimento sono perfettamente ancorate?</t>
    </r>
  </si>
  <si>
    <r>
      <t>5.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Le stato delle pareti è adeguato alla destinazione d’uso del locale?</t>
    </r>
  </si>
  <si>
    <r>
      <t>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Temperatura, umidità e movimentazione dell’aria consentono adeguate condizioni di benessere?</t>
    </r>
  </si>
  <si>
    <r>
      <t>7.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Le finestre consentono adeguati livelli d’illuminazione naturale e un adeguato ricambio dell’aria?</t>
    </r>
  </si>
  <si>
    <r>
      <t>8.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 corpi illuminanti sospesi forniscono adeguata illuminazione artificiale?</t>
    </r>
  </si>
  <si>
    <r>
      <t xml:space="preserve">9. </t>
    </r>
    <r>
      <rPr>
        <sz val="8"/>
        <color theme="1"/>
        <rFont val="Verdana"/>
        <family val="2"/>
      </rPr>
      <t>Le apparecchiature elettriche fisse (prese, interruttori, etc.) sono prive di elementi di pericolo (cavi scoperti, possibilità di contatti accidentali, etc.)?</t>
    </r>
  </si>
  <si>
    <r>
      <t>10.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Gli </t>
    </r>
    <r>
      <rPr>
        <b/>
        <sz val="8"/>
        <color rgb="FF0000FF"/>
        <rFont val="Verdana"/>
        <family val="2"/>
      </rPr>
      <t xml:space="preserve">apparecchi elettrici </t>
    </r>
    <r>
      <rPr>
        <sz val="8"/>
        <color theme="1"/>
        <rFont val="Verdana"/>
        <family val="2"/>
      </rPr>
      <t>sono sicuri. E cioè c'è l'interruttore differenziale, il marchio di qualità sui materiali, la messa a terra, la spina a tre spinotti?</t>
    </r>
  </si>
  <si>
    <r>
      <t>11.</t>
    </r>
    <r>
      <rPr>
        <sz val="8"/>
        <color theme="1"/>
        <rFont val="Verdana"/>
        <family val="2"/>
      </rPr>
      <t xml:space="preserve"> Nel locale è esposta l’opportuna segnaletica?</t>
    </r>
  </si>
  <si>
    <r>
      <t>12.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Si evita l’utilizzo di </t>
    </r>
    <r>
      <rPr>
        <b/>
        <sz val="8"/>
        <color rgb="FF0000FF"/>
        <rFont val="Verdana"/>
        <family val="2"/>
      </rPr>
      <t>prodotti tossici</t>
    </r>
    <r>
      <rPr>
        <sz val="8"/>
        <color theme="1"/>
        <rFont val="Verdana"/>
        <family val="2"/>
      </rPr>
      <t>?</t>
    </r>
  </si>
  <si>
    <r>
      <t>13.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È assicurato lo smaltimento dei </t>
    </r>
    <r>
      <rPr>
        <b/>
        <sz val="8"/>
        <color rgb="FF0000FF"/>
        <rFont val="Verdana"/>
        <family val="2"/>
      </rPr>
      <t>rifiuti speciali</t>
    </r>
    <r>
      <rPr>
        <sz val="8"/>
        <color theme="1"/>
        <rFont val="Verdana"/>
        <family val="2"/>
      </rPr>
      <t>?</t>
    </r>
  </si>
  <si>
    <r>
      <t>14.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In caso di emergenza è immediatamente disponibile una </t>
    </r>
    <r>
      <rPr>
        <b/>
        <sz val="8"/>
        <color rgb="FF0000FF"/>
        <rFont val="Verdana"/>
        <family val="2"/>
      </rPr>
      <t>cassetta di pronto soccorso</t>
    </r>
    <r>
      <rPr>
        <sz val="8"/>
        <color theme="1"/>
        <rFont val="Verdana"/>
        <family val="2"/>
      </rPr>
      <t>?</t>
    </r>
  </si>
  <si>
    <r>
      <t>15.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Esistono spazi ed arredi per riporre, al termine delle attività didattiche, le attrezzature utilizzate?</t>
    </r>
  </si>
  <si>
    <r>
      <t>16.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Gli arredi sono privi di sporgenze che possono costituire causa potenziale di urto?</t>
    </r>
  </si>
  <si>
    <r>
      <t>17.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posto di lavoro è sistemato in maniera tale che non si producano riflessi e abbagliamenti fastidiosi sullo schermo?</t>
    </r>
  </si>
  <si>
    <r>
      <t>18.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piano di lavoro è di dimensioni sufficienti e permette una disposizione flessibile dello schermo, della tastiera, dei documenti e del materiale accessorio?</t>
    </r>
  </si>
  <si>
    <r>
      <t>19.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Lo spazio del piano di lavoro è sufficiente per una posizione comoda dell'operatore?</t>
    </r>
  </si>
  <si>
    <r>
      <t>20.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>Le finestre hanno un opportuno dispositivo di copertura regolabile per attenuare la luce diurna che illumina il posto di lavoro?</t>
    </r>
  </si>
  <si>
    <r>
      <rPr>
        <b/>
        <sz val="8"/>
        <color rgb="FFFF0000"/>
        <rFont val="Verdana"/>
        <family val="2"/>
      </rPr>
      <t>1.</t>
    </r>
    <r>
      <rPr>
        <sz val="8"/>
        <color theme="1"/>
        <rFont val="Verdana"/>
        <family val="2"/>
      </rPr>
      <t xml:space="preserve"> Il locale rispetta la destinazione d'uso prevista nella planimetria?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</si>
  <si>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Il pavimento è regolare, uniforme e adeguato alla destinazione d'uso? 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</si>
  <si>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pareti sono prive di  tracce evidenti di umidità? </t>
    </r>
  </si>
  <si>
    <r>
      <t>4.</t>
    </r>
    <r>
      <rPr>
        <sz val="8"/>
        <color theme="1"/>
        <rFont val="Verdana"/>
        <family val="2"/>
      </rPr>
      <t xml:space="preserve"> Le pareti sono prive di oggetti sporgenti ad altezza d’uomo? </t>
    </r>
  </si>
  <si>
    <r>
      <t>5.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finestre consentono adeguati livelli d’illuminazione naturale e un adeguato ricambio dell’aria? </t>
    </r>
  </si>
  <si>
    <r>
      <t>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finestre sono dotate di </t>
    </r>
    <r>
      <rPr>
        <b/>
        <sz val="8"/>
        <color rgb="FF0000FF"/>
        <rFont val="Verdana"/>
        <family val="2"/>
      </rPr>
      <t>vetri antisfondamento</t>
    </r>
    <r>
      <rPr>
        <sz val="8"/>
        <color theme="1"/>
        <rFont val="Verdana"/>
        <family val="2"/>
      </rPr>
      <t xml:space="preserve">? </t>
    </r>
  </si>
  <si>
    <r>
      <t>7.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attrezzature mobili sono stabili e facilmente regolabili? </t>
    </r>
  </si>
  <si>
    <r>
      <t xml:space="preserve">8. </t>
    </r>
    <r>
      <rPr>
        <sz val="8"/>
        <color theme="1"/>
        <rFont val="Verdana"/>
        <family val="2"/>
      </rPr>
      <t xml:space="preserve">I canestri, le basi per le reti e le altre attrezzature fisse sono ancorate correttamente? </t>
    </r>
  </si>
  <si>
    <r>
      <t>9.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Ci sono materassini che attutiscono le cadute durante le attività sportive (salto in alto, attrezzi ginnici, ecc) </t>
    </r>
  </si>
  <si>
    <r>
      <t>10.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attrezzature in plastica e in legno sono prive di elementi taglienti o di schegge? </t>
    </r>
  </si>
  <si>
    <r>
      <t>11.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palestra è corredata di un locale per il deposito delle attrezzature e per la manutenzione? </t>
    </r>
  </si>
  <si>
    <r>
      <t xml:space="preserve">12. </t>
    </r>
    <r>
      <rPr>
        <sz val="8"/>
        <color theme="1"/>
        <rFont val="Verdana"/>
        <family val="2"/>
      </rPr>
      <t xml:space="preserve">Temperatura, umidità e movimentazione dell’aria consentono adeguate condizioni di benessere? </t>
    </r>
  </si>
  <si>
    <r>
      <t xml:space="preserve">13. </t>
    </r>
    <r>
      <rPr>
        <sz val="8"/>
        <color theme="1"/>
        <rFont val="Verdana"/>
        <family val="2"/>
      </rPr>
      <t xml:space="preserve">Le porte della palestra, per numero, larghezza ed apertura sono adeguate in relazione all’attività che si svolge all’interno? </t>
    </r>
  </si>
  <si>
    <r>
      <t>14.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Il pavimento è mantenuto pulito, privo di avvallamenti o altri possibili intralci, e privo di sostanze sdrucciolevoli? </t>
    </r>
  </si>
  <si>
    <r>
      <t>15.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normale attività in palestra si svolge senza eccessivi rimbombi? </t>
    </r>
  </si>
  <si>
    <r>
      <t>16.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 corpi illuminanti forniscono adeguata illuminazione artificiale? Sono protetti dai contatti accidentali con palloni, attrezzi, ecc? </t>
    </r>
  </si>
  <si>
    <r>
      <t>1.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L’ambiente è utilizzato conformemente alla destinazione d'uso prevista in planimetria?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</si>
  <si>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pavimento è regolare, uniforme e adeguato alla destinazione d'uso?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</si>
  <si>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pareti sono prive di tracce evidenti di umidità? </t>
    </r>
  </si>
  <si>
    <r>
      <t xml:space="preserve">5. </t>
    </r>
    <r>
      <rPr>
        <sz val="8"/>
        <color theme="1"/>
        <rFont val="Verdana"/>
        <family val="2"/>
      </rPr>
      <t xml:space="preserve">Temperatura, umidità e movimentazione dell’aria consentono adeguate condizioni di benessere? </t>
    </r>
  </si>
  <si>
    <r>
      <t xml:space="preserve">7. </t>
    </r>
    <r>
      <rPr>
        <sz val="8"/>
        <color theme="1"/>
        <rFont val="Verdana"/>
        <family val="2"/>
      </rPr>
      <t xml:space="preserve">I corpi illuminanti sospesi sono adeguatamente protetti da schermi anticaduta dei loro componenti? </t>
    </r>
  </si>
  <si>
    <r>
      <t xml:space="preserve">8. </t>
    </r>
    <r>
      <rPr>
        <sz val="8"/>
        <color theme="1"/>
        <rFont val="Verdana"/>
        <family val="2"/>
      </rPr>
      <t xml:space="preserve">E’ presente un impianto di illuminazione di sicurezza? </t>
    </r>
  </si>
  <si>
    <r>
      <t xml:space="preserve">11. </t>
    </r>
    <r>
      <rPr>
        <sz val="8"/>
        <color theme="1"/>
        <rFont val="Verdana"/>
        <family val="2"/>
      </rPr>
      <t xml:space="preserve">Gli arredi sono in buono stato e privi di sporgenze che possono costituire causa potenziale di urto e/o taglio? </t>
    </r>
  </si>
  <si>
    <r>
      <t>12.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apparecchiature elettriche fisse (prese, interruttori, etc.) sono prive di cavi scoperti, possibilità di contatti accidentali, ecc.? </t>
    </r>
  </si>
  <si>
    <r>
      <t>13.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Il numero di prese presenti è sufficiente ad alimentare le apparecchiature elettriche utilizzate dai lavoratori? </t>
    </r>
  </si>
  <si>
    <r>
      <t>14.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In presenza di fotocopiatrici e/o stampanti con toner è garantito un efficace ricambio d’aria durante l’uso delle apparecchiature? </t>
    </r>
  </si>
  <si>
    <r>
      <t xml:space="preserve">15. </t>
    </r>
    <r>
      <rPr>
        <sz val="8"/>
        <color theme="1"/>
        <rFont val="Verdana"/>
        <family val="2"/>
      </rPr>
      <t xml:space="preserve">Il pavimento o le zone di passaggio sono privi di cavi mobili di alimentazione? </t>
    </r>
  </si>
  <si>
    <r>
      <t>16.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concentrazione durante le normali attività didattiche rimane tale nonostante il rumore proveniente dall’esterno? </t>
    </r>
  </si>
  <si>
    <r>
      <t xml:space="preserve">1. </t>
    </r>
    <r>
      <rPr>
        <sz val="8"/>
        <color theme="1"/>
        <rFont val="Verdana"/>
        <family val="2"/>
      </rPr>
      <t xml:space="preserve">La scuola è abbastanza lontana da attività che possono provocare gravi rischi (esalazioni nocive, scoppi, ecc.)? 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</si>
  <si>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scuola è abbastanza lontana dalle vie di transito particolarmente trafficate e/o pericolose? 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</si>
  <si>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Nelle ore di entrata ed uscita dalla scuola il traffico è regolato da un vigile? </t>
    </r>
  </si>
  <si>
    <r>
      <t>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La scuola è abbastanza lontana da ferrovie, aeroporti, industrie rumorose? </t>
    </r>
  </si>
  <si>
    <r>
      <t xml:space="preserve">5. </t>
    </r>
    <r>
      <rPr>
        <sz val="8"/>
        <color theme="1"/>
        <rFont val="Verdana"/>
        <family val="2"/>
      </rPr>
      <t xml:space="preserve">La scuola è priva di esalazioni di fumi nocivi o sgradevoli? </t>
    </r>
  </si>
  <si>
    <r>
      <t>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Cornicioni, mensole, pensiline, ecc si presentano in stato integro? </t>
    </r>
  </si>
  <si>
    <r>
      <t xml:space="preserve">7. </t>
    </r>
    <r>
      <rPr>
        <sz val="8"/>
        <color theme="1"/>
        <rFont val="Verdana"/>
        <family val="2"/>
      </rPr>
      <t xml:space="preserve">Gli infissi che aprono verso l'esterno hanno gli ancoraggi integri? </t>
    </r>
  </si>
  <si>
    <r>
      <t>8.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 canali di gronda e le colonne pluviali sono integri e saldamente ancorati? </t>
    </r>
  </si>
  <si>
    <r>
      <t xml:space="preserve">9. </t>
    </r>
    <r>
      <rPr>
        <sz val="8"/>
        <color theme="1"/>
        <rFont val="Verdana"/>
        <family val="2"/>
      </rPr>
      <t xml:space="preserve">Gli arredi esterni sospesi sono saldamente ancorati? </t>
    </r>
  </si>
  <si>
    <r>
      <t xml:space="preserve">10. </t>
    </r>
    <r>
      <rPr>
        <sz val="8"/>
        <color theme="1"/>
        <rFont val="Verdana"/>
        <family val="2"/>
      </rPr>
      <t xml:space="preserve">L'area è protetta con una adeguata recinzione? </t>
    </r>
  </si>
  <si>
    <r>
      <t xml:space="preserve">12. </t>
    </r>
    <r>
      <rPr>
        <sz val="8"/>
        <color theme="1"/>
        <rFont val="Verdana"/>
        <family val="2"/>
      </rPr>
      <t xml:space="preserve">La recinzione è sprovvista di elementi pericolosi installati a scopo dissuasivo (filo spinato, vetri, etc.)? </t>
    </r>
  </si>
  <si>
    <r>
      <t xml:space="preserve">13. </t>
    </r>
    <r>
      <rPr>
        <sz val="8"/>
        <color theme="1"/>
        <rFont val="Verdana"/>
        <family val="2"/>
      </rPr>
      <t xml:space="preserve">I sistemi di prevenzione e protezione dei cancelli automatici sono efficienti e sicuri? </t>
    </r>
  </si>
  <si>
    <r>
      <t>11.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Il sistema di recinzione impedisce qualunque possibilità di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scavalcamento?</t>
    </r>
  </si>
  <si>
    <r>
      <t xml:space="preserve">1. </t>
    </r>
    <r>
      <rPr>
        <sz val="8"/>
        <color theme="1"/>
        <rFont val="Verdana"/>
        <family val="2"/>
      </rPr>
      <t>Si dispone di un piano di emergenza conosciuto da tutto il personale?</t>
    </r>
  </si>
  <si>
    <r>
      <t>2.</t>
    </r>
    <r>
      <rPr>
        <sz val="8"/>
        <color rgb="FF800000"/>
        <rFont val="Verdana"/>
        <family val="2"/>
      </rPr>
      <t xml:space="preserve"> </t>
    </r>
    <r>
      <rPr>
        <sz val="8"/>
        <color rgb="FF000000"/>
        <rFont val="Verdana"/>
        <family val="2"/>
      </rPr>
      <t>E' stato istituito il servizio di protezione e prevenzione e nominati i vari componenti?</t>
    </r>
  </si>
  <si>
    <r>
      <t xml:space="preserve">3. </t>
    </r>
    <r>
      <rPr>
        <sz val="8"/>
        <color theme="1"/>
        <rFont val="Verdana"/>
        <family val="2"/>
      </rPr>
      <t>Vengono effettuate almeno due prove di evacuazione l’anno?</t>
    </r>
  </si>
  <si>
    <r>
      <t>4.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Gli allievi sono stati istruiti sui comportamenti da adottare in caso di emergenza?</t>
    </r>
  </si>
  <si>
    <r>
      <t>5.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Le vie e le uscite di emergenza sono costantemente sgombre da qualsiasi materiale?</t>
    </r>
  </si>
  <si>
    <r>
      <t>6.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Ad inizio giornata si verificano le condizioni delle vie e delle uscite di emergenza?</t>
    </r>
  </si>
  <si>
    <r>
      <t>7.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Le attrezzature e gli impianti di sicurezza (estintori, idranti, ecc) sono periodicamente controllati al fine di garantirne sempre l’efficienza?</t>
    </r>
  </si>
  <si>
    <r>
      <t>8.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Esistono sistemi automatici per la rilevazione e la segnalazione dei focolai di incendio?</t>
    </r>
  </si>
  <si>
    <r>
      <t>9.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Estintori ed idranti sono presenti in numero sufficiente, correttamente distribuiti e facilmente raggiungibili senza ostacoli fissi ed occasionali?</t>
    </r>
  </si>
  <si>
    <r>
      <t>10.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Idranti, estintori, pulsanti di allarme e vie ed uscite di emergenza sono segnalati da apposita cartellonistica in modo chiaro ed efficace?</t>
    </r>
  </si>
  <si>
    <r>
      <t>11.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Le bocche d’acqua antincendio sono funzionanti, in numero sufficiente e a copertura di tutto l’edificio?</t>
    </r>
  </si>
  <si>
    <r>
      <t>12.</t>
    </r>
    <r>
      <rPr>
        <b/>
        <sz val="8"/>
        <color rgb="FF000080"/>
        <rFont val="Verdana"/>
        <family val="2"/>
      </rPr>
      <t xml:space="preserve"> </t>
    </r>
    <r>
      <rPr>
        <sz val="8"/>
        <color theme="1"/>
        <rFont val="Verdana"/>
        <family val="2"/>
      </rPr>
      <t>Sono stati designati e adeguatamente formati gli addetti alla squadra antincendio?</t>
    </r>
  </si>
  <si>
    <r>
      <t>13.</t>
    </r>
    <r>
      <rPr>
        <sz val="8"/>
        <color rgb="FF800000"/>
        <rFont val="Verdana"/>
        <family val="2"/>
      </rPr>
      <t xml:space="preserve"> </t>
    </r>
    <r>
      <rPr>
        <sz val="8"/>
        <color rgb="FF000000"/>
        <rFont val="Verdana"/>
        <family val="2"/>
      </rPr>
      <t>Nei locali ove vengono depositate sostanze infiammabili o facilmente combustibili è fatto divieto di fumare o fare uso di fiamme libere?</t>
    </r>
  </si>
  <si>
    <r>
      <t>14.</t>
    </r>
    <r>
      <rPr>
        <sz val="8"/>
        <color rgb="FF800000"/>
        <rFont val="Verdana"/>
        <family val="2"/>
      </rPr>
      <t xml:space="preserve"> </t>
    </r>
    <r>
      <rPr>
        <sz val="8"/>
        <color rgb="FF000000"/>
        <rFont val="Verdana"/>
        <family val="2"/>
      </rPr>
      <t>Le sostanze pericolose sono contenute in recipienti chiaramente etichettati e, quindi, custoditi in locali ed armadi chiusi a chiave?</t>
    </r>
  </si>
  <si>
    <r>
      <t>15.</t>
    </r>
    <r>
      <rPr>
        <sz val="8"/>
        <color rgb="FF800000"/>
        <rFont val="Verdana"/>
        <family val="2"/>
      </rPr>
      <t xml:space="preserve"> </t>
    </r>
    <r>
      <rPr>
        <sz val="8"/>
        <color rgb="FF000000"/>
        <rFont val="Verdana"/>
        <family val="2"/>
      </rPr>
      <t>Negli archivi e nei depositi i corridoi e i passaggi tra i materiali depositati sono di larghezza adeguata (0.90 m)?</t>
    </r>
  </si>
  <si>
    <r>
      <t>2.</t>
    </r>
    <r>
      <rPr>
        <sz val="8"/>
        <color theme="1"/>
        <rFont val="Verdana"/>
        <family val="2"/>
      </rPr>
      <t xml:space="preserve"> Si è in possesso del C.P.I. (</t>
    </r>
    <r>
      <rPr>
        <b/>
        <sz val="8"/>
        <color rgb="FF0000FF"/>
        <rFont val="Verdana"/>
        <family val="2"/>
      </rPr>
      <t>Certificato di Prevenzione Incendi</t>
    </r>
    <r>
      <rPr>
        <sz val="8"/>
        <color theme="1"/>
        <rFont val="Verdana"/>
        <family val="2"/>
      </rPr>
      <t>) o del N.O.P. (Nulla Osta Provvisorio) rilasciato dal Comando Provinciale dei Vigili del Fuoco?</t>
    </r>
  </si>
  <si>
    <r>
      <t>3.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Se vi sono state modifiche o ampliamenti consistenti si è chiesto un nuovo C.P.I. ai VV. F.?</t>
    </r>
  </si>
  <si>
    <r>
      <t xml:space="preserve">4. </t>
    </r>
    <r>
      <rPr>
        <sz val="8"/>
        <color theme="1"/>
        <rFont val="Verdana"/>
        <family val="2"/>
      </rPr>
      <t>Si è in possesso della planimetria dei locali con l’indicazione della destinazione d'uso e del numero massimo degli allievi ospitabili?</t>
    </r>
  </si>
  <si>
    <r>
      <t>5.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della planimetria della distribuzione dell’impianto fognante e l’autorizzazione agli scarichi rilasciata dal Sindaco?</t>
    </r>
  </si>
  <si>
    <r>
      <t>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All’atto della messa in esercizio dell’impianto elettrico è stata inoltrata la denuncia all’</t>
    </r>
    <r>
      <rPr>
        <b/>
        <sz val="8"/>
        <color rgb="FF0000FF"/>
        <rFont val="Verdana"/>
        <family val="2"/>
      </rPr>
      <t>ISPESL</t>
    </r>
    <r>
      <rPr>
        <sz val="8"/>
        <color theme="1"/>
        <rFont val="Verdana"/>
        <family val="2"/>
      </rPr>
      <t xml:space="preserve"> territorialmente competente?</t>
    </r>
  </si>
  <si>
    <r>
      <t xml:space="preserve">8. </t>
    </r>
    <r>
      <rPr>
        <sz val="8"/>
        <color theme="1"/>
        <rFont val="Verdana"/>
        <family val="2"/>
      </rPr>
      <t>Se è presente l’impianto di protezione contro le scariche atmosferiche si è provveduto a denunciarlo all’ISPESL territorialmente competente?</t>
    </r>
  </si>
  <si>
    <r>
      <t>10.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 registro carico-scarico per i rifiuti tossici o nocivi?</t>
    </r>
  </si>
  <si>
    <r>
      <t>11.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della planimetria della distribuzione dell’impianto di riscaldamento?</t>
    </r>
  </si>
  <si>
    <r>
      <t xml:space="preserve">13. </t>
    </r>
    <r>
      <rPr>
        <sz val="8"/>
        <color theme="1"/>
        <rFont val="Verdana"/>
        <family val="2"/>
      </rPr>
      <t>Si è in possesso dell’</t>
    </r>
    <r>
      <rPr>
        <b/>
        <sz val="8"/>
        <color rgb="FF0000FF"/>
        <rFont val="Verdana"/>
        <family val="2"/>
      </rPr>
      <t>Autorizzazione</t>
    </r>
    <r>
      <rPr>
        <sz val="8"/>
        <color theme="1"/>
        <rFont val="Verdana"/>
        <family val="2"/>
      </rPr>
      <t xml:space="preserve"> </t>
    </r>
    <r>
      <rPr>
        <b/>
        <sz val="8"/>
        <color rgb="FF0000FF"/>
        <rFont val="Verdana"/>
        <family val="2"/>
      </rPr>
      <t>Sanitaria</t>
    </r>
    <r>
      <rPr>
        <sz val="8"/>
        <color theme="1"/>
        <rFont val="Verdana"/>
        <family val="2"/>
      </rPr>
      <t xml:space="preserve"> rilasciata dal Sindaco per la somministrazione/preparazione dei pasti?</t>
    </r>
  </si>
  <si>
    <r>
      <t>14.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 Registro dei controlli periodici relativi all'efficienza degli impianti elettrici?</t>
    </r>
  </si>
  <si>
    <r>
      <t>15.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 Registro dei controlli periodici relativi all'efficienza dell'impianto di terra?</t>
    </r>
  </si>
  <si>
    <r>
      <t>16.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 Registro dei controlli periodici relativi all'efficienza dell'impianto di protezione dalle scariche atmosferiche?</t>
    </r>
  </si>
  <si>
    <r>
      <t>17.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 Registro dei controlli periodici relativi all'efficienza dei presidi antincendio?</t>
    </r>
  </si>
  <si>
    <r>
      <t xml:space="preserve">18. </t>
    </r>
    <r>
      <rPr>
        <sz val="8"/>
        <color theme="1"/>
        <rFont val="Verdana"/>
        <family val="2"/>
      </rPr>
      <t>Si è in possesso del Registro dei controlli periodici relativi all'efficienza degli impianti di sicurezza e controllo?</t>
    </r>
  </si>
  <si>
    <r>
      <t>19.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Si è in possesso del Registro infortuni?</t>
    </r>
  </si>
  <si>
    <r>
      <t xml:space="preserve">21. </t>
    </r>
    <r>
      <rPr>
        <sz val="8"/>
        <color theme="1"/>
        <rFont val="Verdana"/>
        <family val="2"/>
      </rPr>
      <t>Si è in possesso del Registro dove sono annotate le prove di evacuazione periodicamente svolte?</t>
    </r>
  </si>
  <si>
    <r>
      <t>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 gradini di ingresso e delle scale sono antiscivolo, o comunque provvisti di strisce? </t>
    </r>
  </si>
  <si>
    <r>
      <t>7.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Si è in possesso della </t>
    </r>
    <r>
      <rPr>
        <b/>
        <sz val="8"/>
        <color rgb="FF0000FF"/>
        <rFont val="Verdana"/>
        <family val="2"/>
      </rPr>
      <t xml:space="preserve">Dichiarazione di Conformità </t>
    </r>
    <r>
      <rPr>
        <sz val="8"/>
        <color theme="1"/>
        <rFont val="Verdana"/>
        <family val="2"/>
      </rPr>
      <t>dell’impianto elettrico rilasciata dal progettista e dalla ditta installatrice?</t>
    </r>
  </si>
  <si>
    <r>
      <t>9.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Se l’impianto di riscaldamento è successivo al 1976 e con potenzialità superiore a 30.000 kcal/h si è provveduto a denunciarne l'installazione all'ISPESL? </t>
    </r>
  </si>
  <si>
    <r>
      <t>12.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>Se sono presenti ascensori si è verificato il possesso della licenza di esercizio, rilasciata dal Sindaco, della licenza d’uso, etc. ed il collaudo dell'ISPESL?</t>
    </r>
  </si>
  <si>
    <r>
      <t>11</t>
    </r>
    <r>
      <rPr>
        <sz val="8"/>
        <color rgb="FFFF0000"/>
        <rFont val="Verdana"/>
        <family val="2"/>
      </rPr>
      <t>.</t>
    </r>
    <r>
      <rPr>
        <sz val="8"/>
        <color theme="1"/>
        <rFont val="Verdana"/>
        <family val="2"/>
      </rPr>
      <t xml:space="preserve"> Le scale fisse hanno una larghezza non inferiore a 1.20 metri e i gradini di altezza non superiore a 16 cm. e di pedata non inferiore a 30 cm?   </t>
    </r>
  </si>
  <si>
    <t>a cura di:</t>
  </si>
  <si>
    <t>Studio CEN.TER.</t>
  </si>
  <si>
    <t>ing. Cosimo MONTEFUSCO</t>
  </si>
  <si>
    <t xml:space="preserve"> RSPP</t>
  </si>
  <si>
    <t>cmontefusco@clio.it</t>
  </si>
  <si>
    <t>contatto:</t>
  </si>
  <si>
    <t xml:space="preserve">PLESSO SCUOLA </t>
  </si>
  <si>
    <r>
      <t xml:space="preserve">18. </t>
    </r>
    <r>
      <rPr>
        <sz val="8"/>
        <rFont val="Verdana"/>
        <family val="2"/>
      </rPr>
      <t xml:space="preserve">Sono rispettati i </t>
    </r>
    <r>
      <rPr>
        <b/>
        <sz val="8"/>
        <color rgb="FF0000FF"/>
        <rFont val="Verdana"/>
        <family val="2"/>
      </rPr>
      <t>principi ergonomici</t>
    </r>
    <r>
      <rPr>
        <b/>
        <sz val="8"/>
        <color theme="4"/>
        <rFont val="Verdana"/>
        <family val="2"/>
      </rPr>
      <t xml:space="preserve"> </t>
    </r>
    <r>
      <rPr>
        <sz val="8"/>
        <rFont val="Verdana"/>
        <family val="2"/>
      </rPr>
      <t>relativi alle postazioni di lavoro?</t>
    </r>
  </si>
  <si>
    <t>Destinazione d'uso</t>
  </si>
  <si>
    <t>Pavimento</t>
  </si>
  <si>
    <t>Affollamento</t>
  </si>
  <si>
    <t>Certificazione CE</t>
  </si>
  <si>
    <t>Rumorosità</t>
  </si>
  <si>
    <t>Fattori Ergonomici</t>
  </si>
  <si>
    <t>Illuminazione naturale ed artificiale</t>
  </si>
  <si>
    <t>Parapetto</t>
  </si>
  <si>
    <t>Acqua potabile</t>
  </si>
  <si>
    <t>ISPESL</t>
  </si>
  <si>
    <t>Segnaletica di sicurezza</t>
  </si>
  <si>
    <t>Apparecchi elettrici</t>
  </si>
  <si>
    <t>Prodotti tossici</t>
  </si>
  <si>
    <t>Rifiuti speciali</t>
  </si>
  <si>
    <t>Cassetta di pronto soccorso</t>
  </si>
  <si>
    <t>Vetri antisfondamento</t>
  </si>
  <si>
    <t>Resistenza al fuoco</t>
  </si>
  <si>
    <t>Certificato di Prevenzione Incendi</t>
  </si>
  <si>
    <t>Dichiarazione di Conformità</t>
  </si>
  <si>
    <t>Autorizzazione Sanitaria</t>
  </si>
  <si>
    <t>Il valore e la definizione della PROBABILITA'/PERICOLO ci suggeriscono:</t>
  </si>
  <si>
    <t>Il valore e la definizione della MAGNITUDO/DANNO ci suggeriscono:</t>
  </si>
  <si>
    <t>Il Valore elaborato con l'INIDICE DI RISCHIO ci suggerisce:</t>
  </si>
  <si>
    <t>(*) Le parole evidenziate in blu sono consultabili nel GLOSSARIO</t>
  </si>
  <si>
    <t xml:space="preserve">Indice di Rischio </t>
  </si>
  <si>
    <t>Il valore e la definizione della PROBABILITA'/PERICOLO ci suggerisce:</t>
  </si>
  <si>
    <t>Il valore e la definizione della MAGNITUDO/DANNO ci suggerisce:</t>
  </si>
  <si>
    <r>
      <t xml:space="preserve">19. </t>
    </r>
    <r>
      <rPr>
        <sz val="8"/>
        <rFont val="Verdana"/>
        <family val="2"/>
      </rPr>
      <t>La superficie dell'aula è adeguata, tenendo conto che deve risultare dal prodotto (n. alunni x 1,80 mq)?</t>
    </r>
  </si>
  <si>
    <r>
      <t xml:space="preserve">14. </t>
    </r>
    <r>
      <rPr>
        <sz val="8"/>
        <rFont val="Verdana"/>
        <family val="2"/>
      </rPr>
      <t>L'area ed i percorsi esterni sono prive di dislivelli, precipizi, ecc.?</t>
    </r>
  </si>
  <si>
    <r>
      <t xml:space="preserve">15. </t>
    </r>
    <r>
      <rPr>
        <sz val="8"/>
        <rFont val="Verdana"/>
        <family val="2"/>
      </rPr>
      <t>I cassonetti per i rifiuti sono sistemati in area protetta?</t>
    </r>
  </si>
  <si>
    <r>
      <t>16.</t>
    </r>
    <r>
      <rPr>
        <sz val="8"/>
        <color rgb="FFFF0000"/>
        <rFont val="Verdana"/>
        <family val="2"/>
      </rPr>
      <t xml:space="preserve"> </t>
    </r>
    <r>
      <rPr>
        <sz val="8"/>
        <color rgb="FF000000"/>
        <rFont val="Verdana"/>
        <family val="2"/>
      </rPr>
      <t>Vengono sistematicamente forniti ad alunni e al personale scolastico mezzi ed attrezzi di protezione individuale (DPI)?</t>
    </r>
  </si>
  <si>
    <t xml:space="preserve"> </t>
  </si>
  <si>
    <r>
      <t>10.</t>
    </r>
    <r>
      <rPr>
        <sz val="8"/>
        <rFont val="Verdana"/>
        <family val="2"/>
      </rPr>
      <t xml:space="preserve"> Le finestre consentono un adeguato ricambio dell’aria? </t>
    </r>
  </si>
  <si>
    <r>
      <t>4.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 livelli d'illuminazione naturale sono uniformi e adeguati alla destinazione d'uso?  </t>
    </r>
  </si>
  <si>
    <r>
      <t>17</t>
    </r>
    <r>
      <rPr>
        <sz val="8"/>
        <color rgb="FFFF0000"/>
        <rFont val="Verdana"/>
        <family val="2"/>
      </rPr>
      <t xml:space="preserve">. </t>
    </r>
    <r>
      <rPr>
        <sz val="8"/>
        <rFont val="Verdana"/>
        <family val="2"/>
      </rPr>
      <t>Esistono</t>
    </r>
    <r>
      <rPr>
        <b/>
        <sz val="8"/>
        <color rgb="FF0000FF"/>
        <rFont val="Verdana"/>
        <family val="2"/>
      </rPr>
      <t xml:space="preserve"> porte REI</t>
    </r>
    <r>
      <rPr>
        <sz val="8"/>
        <rFont val="Verdana"/>
        <family val="2"/>
      </rPr>
      <t xml:space="preserve"> che comunicano con gli archivi e/o depositi che</t>
    </r>
    <r>
      <rPr>
        <sz val="8"/>
        <color rgb="FFFF0000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hanno la capacità di </t>
    </r>
    <r>
      <rPr>
        <b/>
        <sz val="8"/>
        <color rgb="FF0000FF"/>
        <rFont val="Verdana"/>
        <family val="2"/>
      </rPr>
      <t>resistenza al fuoco</t>
    </r>
    <r>
      <rPr>
        <sz val="8"/>
        <color theme="1"/>
        <rFont val="Verdana"/>
        <family val="2"/>
      </rPr>
      <t>?</t>
    </r>
  </si>
  <si>
    <r>
      <t>6.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Gli ancoraggi degli scaffali e delle apparecchiature fissate alle pareti, al soffitto e al pavimento sono in buono stato? </t>
    </r>
  </si>
  <si>
    <r>
      <t>9.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Sono presenti gli estintori d'incendio a norma del DM 20.12.1982 (verniciati in rosso e recanti un'etichetta)? </t>
    </r>
  </si>
  <si>
    <r>
      <t xml:space="preserve">15. </t>
    </r>
    <r>
      <rPr>
        <sz val="8"/>
        <rFont val="Verdana"/>
        <family val="2"/>
      </rPr>
      <t>Se la scuola è a più piani, la stessa è dotata di scale esterne antincendio?</t>
    </r>
  </si>
  <si>
    <r>
      <t xml:space="preserve">1. </t>
    </r>
    <r>
      <rPr>
        <sz val="8"/>
        <rFont val="Verdana"/>
        <family val="2"/>
      </rPr>
      <t xml:space="preserve">La scuola ha adottato accorgimenti idonei per l'abbattimento delle barriere architettoniche per favorire l'inserimento degli alunni disabili </t>
    </r>
    <r>
      <rPr>
        <sz val="8"/>
        <color theme="1"/>
        <rFont val="Verdana"/>
        <family val="2"/>
      </rPr>
      <t>?</t>
    </r>
  </si>
  <si>
    <r>
      <t>21.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Il </t>
    </r>
    <r>
      <rPr>
        <b/>
        <sz val="8"/>
        <color rgb="FF0000FF"/>
        <rFont val="Verdana"/>
        <family val="2"/>
      </rPr>
      <t>rumore</t>
    </r>
    <r>
      <rPr>
        <sz val="8"/>
        <color theme="1"/>
        <rFont val="Verdana"/>
        <family val="2"/>
      </rPr>
      <t xml:space="preserve"> emesso dalle attrezzature (stampanti, etc.) è inferiore a quanto previsto dalle disposizioni in materia?</t>
    </r>
  </si>
  <si>
    <t>Maniglione Antipanico</t>
  </si>
  <si>
    <r>
      <t>8.</t>
    </r>
    <r>
      <rPr>
        <b/>
        <sz val="8"/>
        <color theme="1"/>
        <rFont val="Verdana"/>
        <family val="2"/>
      </rPr>
      <t xml:space="preserve"> </t>
    </r>
    <r>
      <rPr>
        <sz val="8"/>
        <color theme="1"/>
        <rFont val="Verdana"/>
        <family val="2"/>
      </rPr>
      <t xml:space="preserve">Le vie e le uscite di emergenza sono dotate di </t>
    </r>
    <r>
      <rPr>
        <sz val="8"/>
        <rFont val="Verdana"/>
        <family val="2"/>
      </rPr>
      <t>chiusura con</t>
    </r>
    <r>
      <rPr>
        <b/>
        <sz val="8"/>
        <color rgb="FF0000FF"/>
        <rFont val="Verdana"/>
        <family val="2"/>
      </rPr>
      <t xml:space="preserve"> maniglione antipanico</t>
    </r>
    <r>
      <rPr>
        <sz val="8"/>
        <color theme="1"/>
        <rFont val="Verdana"/>
        <family val="2"/>
      </rPr>
      <t>?</t>
    </r>
  </si>
  <si>
    <t>Certificato di agibilità/abitabilità</t>
  </si>
  <si>
    <t>Porte tagliafuoco antincendio REI</t>
  </si>
  <si>
    <t>SEZIONE C | VALUTAZIONE DEL RISCHIO | VIE DI CIRCOLAZIONE | PERSONALE DOCENTE ED ATA</t>
  </si>
  <si>
    <t>SEZIONE D | VALUTAZIONE DEL RISCHIO | LABORATORI | PERSONALE DOCENTE ED ATA</t>
  </si>
  <si>
    <t>SEZIONE E | VALUTAZIONE DEL RISCHIO | PALESTRA | PERSONALE DOCENTE ED ATA</t>
  </si>
  <si>
    <t>SEZIONE F | VALUTAZIONE DEL RISCHIO | BIBLIOTECA | UFFICI | PERSONALE DOCENTE ED ATA</t>
  </si>
  <si>
    <t>SEZIONE G | VALUTAZIONE DEL RISCHIO | AREA ESTERNA | PERSONALE DOCENTE ED ATA</t>
  </si>
  <si>
    <t>SEZIONE H | VALUTAZIONE DEL PIANO DI EMERGENZA | PERSONALE DOCENTE ED ATA</t>
  </si>
  <si>
    <t>SEZIONE A | VALUTAZIONE DEL RISCHIO | AULA DIDATTICA | PERSONALE DOCENTE ED ATA</t>
  </si>
  <si>
    <t xml:space="preserve">SEZIONE B | VALUTAZIONE DEL RISCHIO | SERVIZI IGIENICI | PERSONALE DOCENTE ED ATA  </t>
  </si>
  <si>
    <t xml:space="preserve">SEZIONE I | VALUTAZIONE DELLA DOCUMENTAZIONE | DIRIGENTE SCOLASTICO ED AMMINISTRATIVO </t>
  </si>
  <si>
    <r>
      <t xml:space="preserve">1. </t>
    </r>
    <r>
      <rPr>
        <sz val="8"/>
        <color theme="1"/>
        <rFont val="Verdana"/>
        <family val="2"/>
      </rPr>
      <t xml:space="preserve">Si è in possesso del </t>
    </r>
    <r>
      <rPr>
        <b/>
        <sz val="8"/>
        <color rgb="FF0000FF"/>
        <rFont val="Verdana"/>
        <family val="2"/>
      </rPr>
      <t xml:space="preserve">Certificato di Agibilità/Abitabilità </t>
    </r>
    <r>
      <rPr>
        <sz val="8"/>
        <color theme="1"/>
        <rFont val="Verdana"/>
        <family val="2"/>
      </rPr>
      <t>rilasciato dal Sindaco?</t>
    </r>
  </si>
  <si>
    <t xml:space="preserve">Luoghi di lavoro </t>
  </si>
  <si>
    <r>
      <t>20.</t>
    </r>
    <r>
      <rPr>
        <sz val="8"/>
        <color theme="1"/>
        <rFont val="Verdana"/>
        <family val="2"/>
      </rPr>
      <t xml:space="preserve"> Si è in possesso del Registro dove viene annotata la formazione svolta dai lavoratori e dagli addetti alla sicurezza: aspp, api, aps, rls ed rspp? </t>
    </r>
  </si>
  <si>
    <t xml:space="preserve">ISTITUTO SCOLASTICO COMPRENSIVO        </t>
  </si>
</sst>
</file>

<file path=xl/styles.xml><?xml version="1.0" encoding="utf-8"?>
<styleSheet xmlns="http://schemas.openxmlformats.org/spreadsheetml/2006/main">
  <fonts count="23">
    <font>
      <sz val="11"/>
      <color theme="1"/>
      <name val="Calibri"/>
      <family val="2"/>
      <scheme val="minor"/>
    </font>
    <font>
      <b/>
      <sz val="10"/>
      <color rgb="FFFF0000"/>
      <name val="Verdana"/>
      <family val="2"/>
    </font>
    <font>
      <b/>
      <sz val="10"/>
      <color theme="1"/>
      <name val="Verdana"/>
      <family val="2"/>
    </font>
    <font>
      <sz val="10"/>
      <color theme="1"/>
      <name val="Verdana"/>
      <family val="2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rgb="FFFF0000"/>
      <name val="Verdana"/>
      <family val="2"/>
    </font>
    <font>
      <b/>
      <sz val="8"/>
      <color theme="1"/>
      <name val="Verdana"/>
      <family val="2"/>
    </font>
    <font>
      <sz val="8"/>
      <color theme="1"/>
      <name val="Verdana"/>
      <family val="2"/>
    </font>
    <font>
      <b/>
      <sz val="8"/>
      <color rgb="FF0000FF"/>
      <name val="Verdana"/>
      <family val="2"/>
    </font>
    <font>
      <sz val="8"/>
      <color theme="1"/>
      <name val="Calibri"/>
      <family val="2"/>
      <scheme val="minor"/>
    </font>
    <font>
      <sz val="8"/>
      <color rgb="FFFF0000"/>
      <name val="Verdana"/>
      <family val="2"/>
    </font>
    <font>
      <b/>
      <sz val="8"/>
      <color rgb="FF000080"/>
      <name val="Verdana"/>
      <family val="2"/>
    </font>
    <font>
      <sz val="8"/>
      <color rgb="FF000000"/>
      <name val="Verdana"/>
      <family val="2"/>
    </font>
    <font>
      <sz val="8"/>
      <color rgb="FF800000"/>
      <name val="Verdana"/>
      <family val="2"/>
    </font>
    <font>
      <u/>
      <sz val="11"/>
      <color theme="10"/>
      <name val="Calibri"/>
      <family val="2"/>
    </font>
    <font>
      <sz val="11"/>
      <color rgb="FFFF0000"/>
      <name val="Calibri"/>
      <family val="2"/>
      <scheme val="minor"/>
    </font>
    <font>
      <sz val="8"/>
      <name val="Verdana"/>
      <family val="2"/>
    </font>
    <font>
      <b/>
      <sz val="8"/>
      <color theme="4"/>
      <name val="Verdana"/>
      <family val="2"/>
    </font>
    <font>
      <b/>
      <sz val="11"/>
      <color rgb="FFFF0000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" fillId="0" borderId="0" xfId="0" applyFont="1" applyAlignment="1">
      <alignment horizontal="left"/>
    </xf>
    <xf numFmtId="0" fontId="4" fillId="0" borderId="0" xfId="0" applyFont="1"/>
    <xf numFmtId="0" fontId="2" fillId="0" borderId="0" xfId="0" applyFont="1"/>
    <xf numFmtId="0" fontId="3" fillId="0" borderId="0" xfId="0" applyFont="1" applyFill="1" applyBorder="1"/>
    <xf numFmtId="0" fontId="0" fillId="0" borderId="0" xfId="0" applyFill="1" applyBorder="1"/>
    <xf numFmtId="0" fontId="1" fillId="0" borderId="0" xfId="0" applyFont="1" applyFill="1" applyAlignment="1">
      <alignment horizontal="left"/>
    </xf>
    <xf numFmtId="0" fontId="4" fillId="0" borderId="0" xfId="0" applyFont="1" applyFill="1"/>
    <xf numFmtId="0" fontId="2" fillId="0" borderId="0" xfId="0" applyFont="1" applyFill="1"/>
    <xf numFmtId="0" fontId="0" fillId="0" borderId="0" xfId="0" applyFill="1"/>
    <xf numFmtId="0" fontId="4" fillId="0" borderId="0" xfId="0" applyFont="1" applyFill="1" applyAlignment="1"/>
    <xf numFmtId="0" fontId="3" fillId="0" borderId="0" xfId="0" applyFont="1" applyFill="1"/>
    <xf numFmtId="0" fontId="0" fillId="0" borderId="0" xfId="0" applyFill="1" applyAlignment="1">
      <alignment horizontal="center"/>
    </xf>
    <xf numFmtId="0" fontId="4" fillId="0" borderId="0" xfId="0" applyFont="1" applyFill="1" applyAlignment="1">
      <alignment horizontal="center"/>
    </xf>
    <xf numFmtId="0" fontId="6" fillId="0" borderId="0" xfId="0" applyFont="1"/>
    <xf numFmtId="0" fontId="10" fillId="0" borderId="0" xfId="0" applyFont="1"/>
    <xf numFmtId="0" fontId="7" fillId="0" borderId="0" xfId="0" applyFont="1"/>
    <xf numFmtId="0" fontId="6" fillId="0" borderId="0" xfId="0" applyFont="1" applyAlignment="1"/>
    <xf numFmtId="0" fontId="0" fillId="0" borderId="0" xfId="0" applyBorder="1"/>
    <xf numFmtId="0" fontId="0" fillId="0" borderId="0" xfId="0" applyBorder="1" applyAlignment="1">
      <alignment vertical="center"/>
    </xf>
    <xf numFmtId="0" fontId="11" fillId="0" borderId="0" xfId="0" applyFont="1"/>
    <xf numFmtId="0" fontId="5" fillId="0" borderId="0" xfId="0" applyFont="1" applyFill="1"/>
    <xf numFmtId="0" fontId="7" fillId="0" borderId="0" xfId="0" applyFont="1" applyBorder="1"/>
    <xf numFmtId="0" fontId="10" fillId="0" borderId="0" xfId="0" applyFont="1" applyBorder="1"/>
    <xf numFmtId="0" fontId="5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2" borderId="0" xfId="0" applyFont="1" applyFill="1" applyAlignment="1">
      <alignment horizontal="center"/>
    </xf>
    <xf numFmtId="0" fontId="4" fillId="5" borderId="0" xfId="0" applyFont="1" applyFill="1" applyAlignment="1">
      <alignment horizontal="center"/>
    </xf>
    <xf numFmtId="0" fontId="4" fillId="4" borderId="0" xfId="0" applyFont="1" applyFill="1" applyAlignment="1">
      <alignment horizontal="center"/>
    </xf>
    <xf numFmtId="0" fontId="4" fillId="6" borderId="0" xfId="0" applyFont="1" applyFill="1" applyAlignment="1">
      <alignment horizontal="center"/>
    </xf>
    <xf numFmtId="0" fontId="4" fillId="3" borderId="0" xfId="0" applyFont="1" applyFill="1" applyAlignment="1">
      <alignment horizontal="center"/>
    </xf>
    <xf numFmtId="0" fontId="0" fillId="0" borderId="1" xfId="0" applyBorder="1"/>
    <xf numFmtId="0" fontId="15" fillId="0" borderId="0" xfId="1" applyAlignment="1" applyProtection="1"/>
    <xf numFmtId="0" fontId="1" fillId="0" borderId="0" xfId="0" applyFont="1"/>
    <xf numFmtId="0" fontId="19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5" fillId="0" borderId="0" xfId="0" applyFont="1"/>
    <xf numFmtId="0" fontId="0" fillId="7" borderId="0" xfId="0" applyFill="1" applyAlignment="1">
      <alignment horizontal="center"/>
    </xf>
    <xf numFmtId="0" fontId="19" fillId="0" borderId="0" xfId="0" applyFont="1"/>
    <xf numFmtId="0" fontId="20" fillId="0" borderId="0" xfId="0" applyFont="1" applyFill="1"/>
    <xf numFmtId="0" fontId="21" fillId="0" borderId="0" xfId="0" applyFont="1" applyFill="1"/>
    <xf numFmtId="0" fontId="22" fillId="0" borderId="0" xfId="0" applyFont="1"/>
    <xf numFmtId="0" fontId="0" fillId="2" borderId="0" xfId="0" applyFill="1" applyAlignment="1"/>
    <xf numFmtId="0" fontId="4" fillId="2" borderId="0" xfId="0" applyFont="1" applyFill="1" applyBorder="1" applyAlignment="1"/>
    <xf numFmtId="0" fontId="0" fillId="2" borderId="0" xfId="0" applyFill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0" fillId="0" borderId="0" xfId="0" applyFill="1" applyAlignment="1">
      <alignment horizontal="center" vertical="center"/>
    </xf>
    <xf numFmtId="0" fontId="5" fillId="2" borderId="0" xfId="0" applyFont="1" applyFill="1" applyAlignment="1">
      <alignment horizontal="center"/>
    </xf>
  </cellXfs>
  <cellStyles count="2">
    <cellStyle name="Collegamento ipertestuale" xfId="1" builtinId="8"/>
    <cellStyle name="Normale" xfId="0" builtinId="0"/>
  </cellStyles>
  <dxfs count="0"/>
  <tableStyles count="0" defaultTableStyle="TableStyleMedium9" defaultPivotStyle="PivotStyleLight16"/>
  <colors>
    <mruColors>
      <color rgb="FF0000FF"/>
      <color rgb="FF0000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13" Type="http://schemas.openxmlformats.org/officeDocument/2006/relationships/image" Target="../media/image18.png"/><Relationship Id="rId18" Type="http://schemas.openxmlformats.org/officeDocument/2006/relationships/image" Target="../media/image23.png"/><Relationship Id="rId26" Type="http://schemas.openxmlformats.org/officeDocument/2006/relationships/image" Target="../media/image31.png"/><Relationship Id="rId39" Type="http://schemas.openxmlformats.org/officeDocument/2006/relationships/image" Target="../media/image44.png"/><Relationship Id="rId3" Type="http://schemas.openxmlformats.org/officeDocument/2006/relationships/image" Target="../media/image8.png"/><Relationship Id="rId21" Type="http://schemas.openxmlformats.org/officeDocument/2006/relationships/image" Target="../media/image26.png"/><Relationship Id="rId34" Type="http://schemas.openxmlformats.org/officeDocument/2006/relationships/image" Target="../media/image39.jpeg"/><Relationship Id="rId7" Type="http://schemas.openxmlformats.org/officeDocument/2006/relationships/image" Target="../media/image12.png"/><Relationship Id="rId12" Type="http://schemas.openxmlformats.org/officeDocument/2006/relationships/image" Target="../media/image17.png"/><Relationship Id="rId17" Type="http://schemas.openxmlformats.org/officeDocument/2006/relationships/image" Target="../media/image22.png"/><Relationship Id="rId25" Type="http://schemas.openxmlformats.org/officeDocument/2006/relationships/image" Target="../media/image30.png"/><Relationship Id="rId33" Type="http://schemas.openxmlformats.org/officeDocument/2006/relationships/image" Target="../media/image38.png"/><Relationship Id="rId38" Type="http://schemas.openxmlformats.org/officeDocument/2006/relationships/image" Target="../media/image43.png"/><Relationship Id="rId2" Type="http://schemas.openxmlformats.org/officeDocument/2006/relationships/image" Target="../media/image7.png"/><Relationship Id="rId16" Type="http://schemas.openxmlformats.org/officeDocument/2006/relationships/image" Target="../media/image21.png"/><Relationship Id="rId20" Type="http://schemas.openxmlformats.org/officeDocument/2006/relationships/image" Target="../media/image25.png"/><Relationship Id="rId29" Type="http://schemas.openxmlformats.org/officeDocument/2006/relationships/image" Target="../media/image34.png"/><Relationship Id="rId41" Type="http://schemas.openxmlformats.org/officeDocument/2006/relationships/image" Target="../media/image46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11" Type="http://schemas.openxmlformats.org/officeDocument/2006/relationships/image" Target="../media/image16.png"/><Relationship Id="rId24" Type="http://schemas.openxmlformats.org/officeDocument/2006/relationships/image" Target="../media/image29.png"/><Relationship Id="rId32" Type="http://schemas.openxmlformats.org/officeDocument/2006/relationships/image" Target="../media/image37.jpeg"/><Relationship Id="rId37" Type="http://schemas.openxmlformats.org/officeDocument/2006/relationships/image" Target="../media/image42.png"/><Relationship Id="rId40" Type="http://schemas.openxmlformats.org/officeDocument/2006/relationships/image" Target="../media/image45.png"/><Relationship Id="rId5" Type="http://schemas.openxmlformats.org/officeDocument/2006/relationships/image" Target="../media/image10.png"/><Relationship Id="rId15" Type="http://schemas.openxmlformats.org/officeDocument/2006/relationships/image" Target="../media/image20.png"/><Relationship Id="rId23" Type="http://schemas.openxmlformats.org/officeDocument/2006/relationships/image" Target="../media/image28.png"/><Relationship Id="rId28" Type="http://schemas.openxmlformats.org/officeDocument/2006/relationships/image" Target="../media/image33.png"/><Relationship Id="rId36" Type="http://schemas.openxmlformats.org/officeDocument/2006/relationships/image" Target="../media/image41.png"/><Relationship Id="rId10" Type="http://schemas.openxmlformats.org/officeDocument/2006/relationships/image" Target="../media/image15.png"/><Relationship Id="rId19" Type="http://schemas.openxmlformats.org/officeDocument/2006/relationships/image" Target="../media/image24.png"/><Relationship Id="rId31" Type="http://schemas.openxmlformats.org/officeDocument/2006/relationships/image" Target="../media/image36.jpeg"/><Relationship Id="rId4" Type="http://schemas.openxmlformats.org/officeDocument/2006/relationships/image" Target="../media/image9.png"/><Relationship Id="rId9" Type="http://schemas.openxmlformats.org/officeDocument/2006/relationships/image" Target="../media/image14.png"/><Relationship Id="rId14" Type="http://schemas.openxmlformats.org/officeDocument/2006/relationships/image" Target="../media/image19.png"/><Relationship Id="rId22" Type="http://schemas.openxmlformats.org/officeDocument/2006/relationships/image" Target="../media/image27.png"/><Relationship Id="rId27" Type="http://schemas.openxmlformats.org/officeDocument/2006/relationships/image" Target="../media/image32.png"/><Relationship Id="rId30" Type="http://schemas.openxmlformats.org/officeDocument/2006/relationships/image" Target="../media/image35.emf"/><Relationship Id="rId35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1</xdr:row>
      <xdr:rowOff>85725</xdr:rowOff>
    </xdr:from>
    <xdr:to>
      <xdr:col>4</xdr:col>
      <xdr:colOff>9525</xdr:colOff>
      <xdr:row>12</xdr:row>
      <xdr:rowOff>85725</xdr:rowOff>
    </xdr:to>
    <xdr:pic>
      <xdr:nvPicPr>
        <xdr:cNvPr id="2" name="Immagine 1" descr="immagine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6700" y="276225"/>
          <a:ext cx="2181225" cy="209550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18</xdr:col>
      <xdr:colOff>323850</xdr:colOff>
      <xdr:row>22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048000" y="1714500"/>
          <a:ext cx="8439150" cy="248602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13</xdr:col>
      <xdr:colOff>46990</xdr:colOff>
      <xdr:row>32</xdr:row>
      <xdr:rowOff>171196</xdr:rowOff>
    </xdr:to>
    <xdr:pic>
      <xdr:nvPicPr>
        <xdr:cNvPr id="12" name="Immagine 1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19051</xdr:colOff>
      <xdr:row>34</xdr:row>
      <xdr:rowOff>19051</xdr:rowOff>
    </xdr:from>
    <xdr:to>
      <xdr:col>13</xdr:col>
      <xdr:colOff>19050</xdr:colOff>
      <xdr:row>43</xdr:row>
      <xdr:rowOff>171450</xdr:rowOff>
    </xdr:to>
    <xdr:pic>
      <xdr:nvPicPr>
        <xdr:cNvPr id="1048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1" y="6496051"/>
          <a:ext cx="8391524" cy="1866899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45</xdr:row>
      <xdr:rowOff>57151</xdr:rowOff>
    </xdr:from>
    <xdr:to>
      <xdr:col>14</xdr:col>
      <xdr:colOff>9524</xdr:colOff>
      <xdr:row>54</xdr:row>
      <xdr:rowOff>171450</xdr:rowOff>
    </xdr:to>
    <xdr:pic>
      <xdr:nvPicPr>
        <xdr:cNvPr id="1049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8629651"/>
          <a:ext cx="8505824" cy="1828799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13</xdr:col>
      <xdr:colOff>46990</xdr:colOff>
      <xdr:row>30</xdr:row>
      <xdr:rowOff>171196</xdr:rowOff>
    </xdr:to>
    <xdr:pic>
      <xdr:nvPicPr>
        <xdr:cNvPr id="4" name="Immagine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47626</xdr:colOff>
      <xdr:row>33</xdr:row>
      <xdr:rowOff>0</xdr:rowOff>
    </xdr:from>
    <xdr:to>
      <xdr:col>13</xdr:col>
      <xdr:colOff>47625</xdr:colOff>
      <xdr:row>41</xdr:row>
      <xdr:rowOff>167461</xdr:rowOff>
    </xdr:to>
    <xdr:pic>
      <xdr:nvPicPr>
        <xdr:cNvPr id="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6" y="6667500"/>
          <a:ext cx="8391524" cy="16914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44</xdr:row>
      <xdr:rowOff>1</xdr:rowOff>
    </xdr:from>
    <xdr:to>
      <xdr:col>13</xdr:col>
      <xdr:colOff>47625</xdr:colOff>
      <xdr:row>53</xdr:row>
      <xdr:rowOff>114300</xdr:rowOff>
    </xdr:to>
    <xdr:pic>
      <xdr:nvPicPr>
        <xdr:cNvPr id="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8382001"/>
          <a:ext cx="8658225" cy="1828799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13</xdr:col>
      <xdr:colOff>46990</xdr:colOff>
      <xdr:row>29</xdr:row>
      <xdr:rowOff>171196</xdr:rowOff>
    </xdr:to>
    <xdr:pic>
      <xdr:nvPicPr>
        <xdr:cNvPr id="2" name="Immagine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47626</xdr:colOff>
      <xdr:row>32</xdr:row>
      <xdr:rowOff>0</xdr:rowOff>
    </xdr:from>
    <xdr:to>
      <xdr:col>13</xdr:col>
      <xdr:colOff>47625</xdr:colOff>
      <xdr:row>40</xdr:row>
      <xdr:rowOff>167461</xdr:rowOff>
    </xdr:to>
    <xdr:pic>
      <xdr:nvPicPr>
        <xdr:cNvPr id="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6" y="6667500"/>
          <a:ext cx="8391524" cy="16914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43</xdr:row>
      <xdr:rowOff>1</xdr:rowOff>
    </xdr:from>
    <xdr:to>
      <xdr:col>13</xdr:col>
      <xdr:colOff>114300</xdr:colOff>
      <xdr:row>52</xdr:row>
      <xdr:rowOff>114300</xdr:rowOff>
    </xdr:to>
    <xdr:pic>
      <xdr:nvPicPr>
        <xdr:cNvPr id="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8001001"/>
          <a:ext cx="8410575" cy="1828799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13</xdr:col>
      <xdr:colOff>46990</xdr:colOff>
      <xdr:row>35</xdr:row>
      <xdr:rowOff>171196</xdr:rowOff>
    </xdr:to>
    <xdr:pic>
      <xdr:nvPicPr>
        <xdr:cNvPr id="2" name="Immagine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47626</xdr:colOff>
      <xdr:row>38</xdr:row>
      <xdr:rowOff>0</xdr:rowOff>
    </xdr:from>
    <xdr:to>
      <xdr:col>13</xdr:col>
      <xdr:colOff>47625</xdr:colOff>
      <xdr:row>46</xdr:row>
      <xdr:rowOff>167461</xdr:rowOff>
    </xdr:to>
    <xdr:pic>
      <xdr:nvPicPr>
        <xdr:cNvPr id="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6" y="6667500"/>
          <a:ext cx="8391524" cy="16914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</xdr:colOff>
      <xdr:row>49</xdr:row>
      <xdr:rowOff>1</xdr:rowOff>
    </xdr:from>
    <xdr:to>
      <xdr:col>13</xdr:col>
      <xdr:colOff>38101</xdr:colOff>
      <xdr:row>58</xdr:row>
      <xdr:rowOff>114300</xdr:rowOff>
    </xdr:to>
    <xdr:pic>
      <xdr:nvPicPr>
        <xdr:cNvPr id="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" y="9334501"/>
          <a:ext cx="8343900" cy="1828799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13</xdr:col>
      <xdr:colOff>46990</xdr:colOff>
      <xdr:row>30</xdr:row>
      <xdr:rowOff>171196</xdr:rowOff>
    </xdr:to>
    <xdr:pic>
      <xdr:nvPicPr>
        <xdr:cNvPr id="2" name="Immagine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47626</xdr:colOff>
      <xdr:row>33</xdr:row>
      <xdr:rowOff>0</xdr:rowOff>
    </xdr:from>
    <xdr:to>
      <xdr:col>13</xdr:col>
      <xdr:colOff>47625</xdr:colOff>
      <xdr:row>41</xdr:row>
      <xdr:rowOff>167461</xdr:rowOff>
    </xdr:to>
    <xdr:pic>
      <xdr:nvPicPr>
        <xdr:cNvPr id="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6" y="6667500"/>
          <a:ext cx="8391524" cy="16914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</xdr:colOff>
      <xdr:row>44</xdr:row>
      <xdr:rowOff>1</xdr:rowOff>
    </xdr:from>
    <xdr:to>
      <xdr:col>13</xdr:col>
      <xdr:colOff>57150</xdr:colOff>
      <xdr:row>53</xdr:row>
      <xdr:rowOff>114300</xdr:rowOff>
    </xdr:to>
    <xdr:pic>
      <xdr:nvPicPr>
        <xdr:cNvPr id="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" y="8382001"/>
          <a:ext cx="9077324" cy="1828799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24</xdr:row>
      <xdr:rowOff>0</xdr:rowOff>
    </xdr:from>
    <xdr:to>
      <xdr:col>13</xdr:col>
      <xdr:colOff>46990</xdr:colOff>
      <xdr:row>32</xdr:row>
      <xdr:rowOff>171196</xdr:rowOff>
    </xdr:to>
    <xdr:pic>
      <xdr:nvPicPr>
        <xdr:cNvPr id="2" name="Immagine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47626</xdr:colOff>
      <xdr:row>35</xdr:row>
      <xdr:rowOff>0</xdr:rowOff>
    </xdr:from>
    <xdr:to>
      <xdr:col>13</xdr:col>
      <xdr:colOff>47625</xdr:colOff>
      <xdr:row>43</xdr:row>
      <xdr:rowOff>167461</xdr:rowOff>
    </xdr:to>
    <xdr:pic>
      <xdr:nvPicPr>
        <xdr:cNvPr id="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6" y="6667500"/>
          <a:ext cx="8391524" cy="16914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</xdr:colOff>
      <xdr:row>46</xdr:row>
      <xdr:rowOff>1</xdr:rowOff>
    </xdr:from>
    <xdr:to>
      <xdr:col>13</xdr:col>
      <xdr:colOff>104776</xdr:colOff>
      <xdr:row>55</xdr:row>
      <xdr:rowOff>114300</xdr:rowOff>
    </xdr:to>
    <xdr:pic>
      <xdr:nvPicPr>
        <xdr:cNvPr id="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" y="8763001"/>
          <a:ext cx="8496300" cy="1828799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13</xdr:col>
      <xdr:colOff>46990</xdr:colOff>
      <xdr:row>29</xdr:row>
      <xdr:rowOff>171196</xdr:rowOff>
    </xdr:to>
    <xdr:pic>
      <xdr:nvPicPr>
        <xdr:cNvPr id="2" name="Immagine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572000"/>
          <a:ext cx="8438515" cy="169519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47626</xdr:colOff>
      <xdr:row>32</xdr:row>
      <xdr:rowOff>0</xdr:rowOff>
    </xdr:from>
    <xdr:to>
      <xdr:col>13</xdr:col>
      <xdr:colOff>47625</xdr:colOff>
      <xdr:row>40</xdr:row>
      <xdr:rowOff>167461</xdr:rowOff>
    </xdr:to>
    <xdr:pic>
      <xdr:nvPicPr>
        <xdr:cNvPr id="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6" y="6667500"/>
          <a:ext cx="8391524" cy="16914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43</xdr:row>
      <xdr:rowOff>1</xdr:rowOff>
    </xdr:from>
    <xdr:to>
      <xdr:col>13</xdr:col>
      <xdr:colOff>76200</xdr:colOff>
      <xdr:row>52</xdr:row>
      <xdr:rowOff>114300</xdr:rowOff>
    </xdr:to>
    <xdr:pic>
      <xdr:nvPicPr>
        <xdr:cNvPr id="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7810501"/>
          <a:ext cx="9077325" cy="1828799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3</xdr:row>
      <xdr:rowOff>19050</xdr:rowOff>
    </xdr:from>
    <xdr:to>
      <xdr:col>8</xdr:col>
      <xdr:colOff>419754</xdr:colOff>
      <xdr:row>8</xdr:row>
      <xdr:rowOff>38236</xdr:rowOff>
    </xdr:to>
    <xdr:pic>
      <xdr:nvPicPr>
        <xdr:cNvPr id="2" name="Immagine 1" descr="destinzione d'uso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57225" y="590550"/>
          <a:ext cx="4686954" cy="971686"/>
        </a:xfrm>
        <a:prstGeom prst="rect">
          <a:avLst/>
        </a:prstGeom>
      </xdr:spPr>
    </xdr:pic>
    <xdr:clientData/>
  </xdr:twoCellAnchor>
  <xdr:twoCellAnchor editAs="oneCell">
    <xdr:from>
      <xdr:col>1</xdr:col>
      <xdr:colOff>200025</xdr:colOff>
      <xdr:row>10</xdr:row>
      <xdr:rowOff>180975</xdr:rowOff>
    </xdr:from>
    <xdr:to>
      <xdr:col>8</xdr:col>
      <xdr:colOff>391154</xdr:colOff>
      <xdr:row>21</xdr:row>
      <xdr:rowOff>66952</xdr:rowOff>
    </xdr:to>
    <xdr:pic>
      <xdr:nvPicPr>
        <xdr:cNvPr id="3" name="Immagine 2" descr="pavimento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09625" y="2085975"/>
          <a:ext cx="4505954" cy="1981477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23</xdr:row>
      <xdr:rowOff>152400</xdr:rowOff>
    </xdr:from>
    <xdr:to>
      <xdr:col>8</xdr:col>
      <xdr:colOff>400683</xdr:colOff>
      <xdr:row>33</xdr:row>
      <xdr:rowOff>19297</xdr:rowOff>
    </xdr:to>
    <xdr:pic>
      <xdr:nvPicPr>
        <xdr:cNvPr id="4" name="Immagine 3" descr="affollamento.pn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90575" y="4533900"/>
          <a:ext cx="4534533" cy="1771897"/>
        </a:xfrm>
        <a:prstGeom prst="rect">
          <a:avLst/>
        </a:prstGeom>
      </xdr:spPr>
    </xdr:pic>
    <xdr:clientData/>
  </xdr:twoCellAnchor>
  <xdr:twoCellAnchor>
    <xdr:from>
      <xdr:col>1</xdr:col>
      <xdr:colOff>219075</xdr:colOff>
      <xdr:row>35</xdr:row>
      <xdr:rowOff>171450</xdr:rowOff>
    </xdr:from>
    <xdr:to>
      <xdr:col>8</xdr:col>
      <xdr:colOff>391152</xdr:colOff>
      <xdr:row>52</xdr:row>
      <xdr:rowOff>161925</xdr:rowOff>
    </xdr:to>
    <xdr:grpSp>
      <xdr:nvGrpSpPr>
        <xdr:cNvPr id="7" name="Gruppo 6"/>
        <xdr:cNvGrpSpPr/>
      </xdr:nvGrpSpPr>
      <xdr:grpSpPr>
        <a:xfrm>
          <a:off x="828675" y="6838950"/>
          <a:ext cx="4486902" cy="3228975"/>
          <a:chOff x="1895475" y="5143500"/>
          <a:chExt cx="4486902" cy="3228975"/>
        </a:xfrm>
      </xdr:grpSpPr>
      <xdr:pic>
        <xdr:nvPicPr>
          <xdr:cNvPr id="5" name="Immagine 4" descr="certificazione1.png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1895475" y="5143500"/>
            <a:ext cx="4486902" cy="1752845"/>
          </a:xfrm>
          <a:prstGeom prst="rect">
            <a:avLst/>
          </a:prstGeom>
        </xdr:spPr>
      </xdr:pic>
      <xdr:pic>
        <xdr:nvPicPr>
          <xdr:cNvPr id="2050" name="Picture 2"/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/>
          <a:srcRect/>
          <a:stretch>
            <a:fillRect/>
          </a:stretch>
        </xdr:blipFill>
        <xdr:spPr bwMode="auto">
          <a:xfrm>
            <a:off x="3762375" y="6877050"/>
            <a:ext cx="2619375" cy="1495425"/>
          </a:xfrm>
          <a:prstGeom prst="rect">
            <a:avLst/>
          </a:prstGeom>
          <a:noFill/>
        </xdr:spPr>
      </xdr:pic>
    </xdr:grpSp>
    <xdr:clientData/>
  </xdr:twoCellAnchor>
  <xdr:twoCellAnchor>
    <xdr:from>
      <xdr:col>1</xdr:col>
      <xdr:colOff>219075</xdr:colOff>
      <xdr:row>55</xdr:row>
      <xdr:rowOff>152400</xdr:rowOff>
    </xdr:from>
    <xdr:to>
      <xdr:col>8</xdr:col>
      <xdr:colOff>409575</xdr:colOff>
      <xdr:row>70</xdr:row>
      <xdr:rowOff>66675</xdr:rowOff>
    </xdr:to>
    <xdr:grpSp>
      <xdr:nvGrpSpPr>
        <xdr:cNvPr id="10" name="Gruppo 9"/>
        <xdr:cNvGrpSpPr/>
      </xdr:nvGrpSpPr>
      <xdr:grpSpPr>
        <a:xfrm>
          <a:off x="828675" y="10629900"/>
          <a:ext cx="4505325" cy="2771775"/>
          <a:chOff x="1838325" y="8343900"/>
          <a:chExt cx="4505325" cy="2771775"/>
        </a:xfrm>
      </xdr:grpSpPr>
      <xdr:pic>
        <xdr:nvPicPr>
          <xdr:cNvPr id="2052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/>
          <a:srcRect/>
          <a:stretch>
            <a:fillRect/>
          </a:stretch>
        </xdr:blipFill>
        <xdr:spPr bwMode="auto">
          <a:xfrm>
            <a:off x="1838325" y="8343900"/>
            <a:ext cx="4505325" cy="1714500"/>
          </a:xfrm>
          <a:prstGeom prst="rect">
            <a:avLst/>
          </a:prstGeom>
          <a:noFill/>
        </xdr:spPr>
      </xdr:pic>
      <xdr:pic>
        <xdr:nvPicPr>
          <xdr:cNvPr id="2054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7" cstate="print"/>
          <a:srcRect/>
          <a:stretch>
            <a:fillRect/>
          </a:stretch>
        </xdr:blipFill>
        <xdr:spPr bwMode="auto">
          <a:xfrm>
            <a:off x="1838325" y="10077450"/>
            <a:ext cx="4391025" cy="1038225"/>
          </a:xfrm>
          <a:prstGeom prst="rect">
            <a:avLst/>
          </a:prstGeom>
          <a:noFill/>
        </xdr:spPr>
      </xdr:pic>
    </xdr:grpSp>
    <xdr:clientData/>
  </xdr:twoCellAnchor>
  <xdr:twoCellAnchor>
    <xdr:from>
      <xdr:col>1</xdr:col>
      <xdr:colOff>219075</xdr:colOff>
      <xdr:row>85</xdr:row>
      <xdr:rowOff>152400</xdr:rowOff>
    </xdr:from>
    <xdr:to>
      <xdr:col>8</xdr:col>
      <xdr:colOff>381000</xdr:colOff>
      <xdr:row>99</xdr:row>
      <xdr:rowOff>9525</xdr:rowOff>
    </xdr:to>
    <xdr:grpSp>
      <xdr:nvGrpSpPr>
        <xdr:cNvPr id="14" name="Gruppo 13"/>
        <xdr:cNvGrpSpPr/>
      </xdr:nvGrpSpPr>
      <xdr:grpSpPr>
        <a:xfrm>
          <a:off x="828675" y="16344900"/>
          <a:ext cx="4476750" cy="2524125"/>
          <a:chOff x="2743200" y="13125450"/>
          <a:chExt cx="4476750" cy="2524125"/>
        </a:xfrm>
      </xdr:grpSpPr>
      <xdr:pic>
        <xdr:nvPicPr>
          <xdr:cNvPr id="2058" name="Picture 10"/>
          <xdr:cNvPicPr>
            <a:picLocks noChangeAspect="1" noChangeArrowheads="1"/>
          </xdr:cNvPicPr>
        </xdr:nvPicPr>
        <xdr:blipFill>
          <a:blip xmlns:r="http://schemas.openxmlformats.org/officeDocument/2006/relationships" r:embed="rId8" cstate="print"/>
          <a:srcRect/>
          <a:stretch>
            <a:fillRect/>
          </a:stretch>
        </xdr:blipFill>
        <xdr:spPr bwMode="auto">
          <a:xfrm>
            <a:off x="2743200" y="13125450"/>
            <a:ext cx="4476750" cy="2143125"/>
          </a:xfrm>
          <a:prstGeom prst="rect">
            <a:avLst/>
          </a:prstGeom>
          <a:noFill/>
        </xdr:spPr>
      </xdr:pic>
      <xdr:pic>
        <xdr:nvPicPr>
          <xdr:cNvPr id="2060" name="Picture 12"/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/>
          <a:srcRect/>
          <a:stretch>
            <a:fillRect/>
          </a:stretch>
        </xdr:blipFill>
        <xdr:spPr bwMode="auto">
          <a:xfrm>
            <a:off x="4381500" y="15249525"/>
            <a:ext cx="2828925" cy="400050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</xdr:col>
      <xdr:colOff>190500</xdr:colOff>
      <xdr:row>101</xdr:row>
      <xdr:rowOff>161925</xdr:rowOff>
    </xdr:from>
    <xdr:to>
      <xdr:col>8</xdr:col>
      <xdr:colOff>352425</xdr:colOff>
      <xdr:row>108</xdr:row>
      <xdr:rowOff>19050</xdr:rowOff>
    </xdr:to>
    <xdr:pic>
      <xdr:nvPicPr>
        <xdr:cNvPr id="2062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800100" y="19402425"/>
          <a:ext cx="4476750" cy="11906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152400</xdr:colOff>
      <xdr:row>111</xdr:row>
      <xdr:rowOff>0</xdr:rowOff>
    </xdr:from>
    <xdr:to>
      <xdr:col>8</xdr:col>
      <xdr:colOff>400050</xdr:colOff>
      <xdr:row>125</xdr:row>
      <xdr:rowOff>66675</xdr:rowOff>
    </xdr:to>
    <xdr:grpSp>
      <xdr:nvGrpSpPr>
        <xdr:cNvPr id="19" name="Gruppo 18"/>
        <xdr:cNvGrpSpPr/>
      </xdr:nvGrpSpPr>
      <xdr:grpSpPr>
        <a:xfrm>
          <a:off x="762000" y="21145500"/>
          <a:ext cx="4562475" cy="2733675"/>
          <a:chOff x="1543050" y="16906875"/>
          <a:chExt cx="4562475" cy="2733675"/>
        </a:xfrm>
      </xdr:grpSpPr>
      <xdr:pic>
        <xdr:nvPicPr>
          <xdr:cNvPr id="2065" name="Picture 17"/>
          <xdr:cNvPicPr>
            <a:picLocks noChangeAspect="1" noChangeArrowheads="1"/>
          </xdr:cNvPicPr>
        </xdr:nvPicPr>
        <xdr:blipFill>
          <a:blip xmlns:r="http://schemas.openxmlformats.org/officeDocument/2006/relationships" r:embed="rId11" cstate="print"/>
          <a:srcRect/>
          <a:stretch>
            <a:fillRect/>
          </a:stretch>
        </xdr:blipFill>
        <xdr:spPr bwMode="auto">
          <a:xfrm>
            <a:off x="1562100" y="16906875"/>
            <a:ext cx="4543425" cy="2143125"/>
          </a:xfrm>
          <a:prstGeom prst="rect">
            <a:avLst/>
          </a:prstGeom>
          <a:noFill/>
        </xdr:spPr>
      </xdr:pic>
      <xdr:pic>
        <xdr:nvPicPr>
          <xdr:cNvPr id="2067" name="Picture 19"/>
          <xdr:cNvPicPr>
            <a:picLocks noChangeAspect="1" noChangeArrowheads="1"/>
          </xdr:cNvPicPr>
        </xdr:nvPicPr>
        <xdr:blipFill>
          <a:blip xmlns:r="http://schemas.openxmlformats.org/officeDocument/2006/relationships" r:embed="rId12" cstate="print"/>
          <a:srcRect/>
          <a:stretch>
            <a:fillRect/>
          </a:stretch>
        </xdr:blipFill>
        <xdr:spPr bwMode="auto">
          <a:xfrm>
            <a:off x="1543050" y="19030950"/>
            <a:ext cx="4514850" cy="609600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</xdr:col>
      <xdr:colOff>161925</xdr:colOff>
      <xdr:row>144</xdr:row>
      <xdr:rowOff>180975</xdr:rowOff>
    </xdr:from>
    <xdr:to>
      <xdr:col>8</xdr:col>
      <xdr:colOff>419100</xdr:colOff>
      <xdr:row>149</xdr:row>
      <xdr:rowOff>104775</xdr:rowOff>
    </xdr:to>
    <xdr:pic>
      <xdr:nvPicPr>
        <xdr:cNvPr id="2070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771525" y="27612975"/>
          <a:ext cx="4572000" cy="876300"/>
        </a:xfrm>
        <a:prstGeom prst="rect">
          <a:avLst/>
        </a:prstGeom>
        <a:noFill/>
      </xdr:spPr>
    </xdr:pic>
    <xdr:clientData/>
  </xdr:twoCellAnchor>
  <xdr:twoCellAnchor>
    <xdr:from>
      <xdr:col>1</xdr:col>
      <xdr:colOff>104775</xdr:colOff>
      <xdr:row>152</xdr:row>
      <xdr:rowOff>171450</xdr:rowOff>
    </xdr:from>
    <xdr:to>
      <xdr:col>8</xdr:col>
      <xdr:colOff>457200</xdr:colOff>
      <xdr:row>175</xdr:row>
      <xdr:rowOff>161925</xdr:rowOff>
    </xdr:to>
    <xdr:grpSp>
      <xdr:nvGrpSpPr>
        <xdr:cNvPr id="25" name="Gruppo 24"/>
        <xdr:cNvGrpSpPr/>
      </xdr:nvGrpSpPr>
      <xdr:grpSpPr>
        <a:xfrm>
          <a:off x="714375" y="29127450"/>
          <a:ext cx="4667250" cy="4371975"/>
          <a:chOff x="2181225" y="21631275"/>
          <a:chExt cx="4667250" cy="4371975"/>
        </a:xfrm>
      </xdr:grpSpPr>
      <xdr:pic>
        <xdr:nvPicPr>
          <xdr:cNvPr id="2072" name="Picture 24"/>
          <xdr:cNvPicPr>
            <a:picLocks noChangeAspect="1" noChangeArrowheads="1"/>
          </xdr:cNvPicPr>
        </xdr:nvPicPr>
        <xdr:blipFill>
          <a:blip xmlns:r="http://schemas.openxmlformats.org/officeDocument/2006/relationships" r:embed="rId14" cstate="print"/>
          <a:srcRect/>
          <a:stretch>
            <a:fillRect/>
          </a:stretch>
        </xdr:blipFill>
        <xdr:spPr bwMode="auto">
          <a:xfrm>
            <a:off x="2200275" y="21631275"/>
            <a:ext cx="4648200" cy="1819275"/>
          </a:xfrm>
          <a:prstGeom prst="rect">
            <a:avLst/>
          </a:prstGeom>
          <a:noFill/>
        </xdr:spPr>
      </xdr:pic>
      <xdr:pic>
        <xdr:nvPicPr>
          <xdr:cNvPr id="2074" name="Picture 26"/>
          <xdr:cNvPicPr>
            <a:picLocks noChangeAspect="1" noChangeArrowheads="1"/>
          </xdr:cNvPicPr>
        </xdr:nvPicPr>
        <xdr:blipFill>
          <a:blip xmlns:r="http://schemas.openxmlformats.org/officeDocument/2006/relationships" r:embed="rId15" cstate="print"/>
          <a:srcRect/>
          <a:stretch>
            <a:fillRect/>
          </a:stretch>
        </xdr:blipFill>
        <xdr:spPr bwMode="auto">
          <a:xfrm>
            <a:off x="2181225" y="23441025"/>
            <a:ext cx="4648200" cy="1714500"/>
          </a:xfrm>
          <a:prstGeom prst="rect">
            <a:avLst/>
          </a:prstGeom>
          <a:noFill/>
        </xdr:spPr>
      </xdr:pic>
      <xdr:pic>
        <xdr:nvPicPr>
          <xdr:cNvPr id="2076" name="Picture 28"/>
          <xdr:cNvPicPr>
            <a:picLocks noChangeAspect="1" noChangeArrowheads="1"/>
          </xdr:cNvPicPr>
        </xdr:nvPicPr>
        <xdr:blipFill>
          <a:blip xmlns:r="http://schemas.openxmlformats.org/officeDocument/2006/relationships" r:embed="rId16" cstate="print"/>
          <a:srcRect/>
          <a:stretch>
            <a:fillRect/>
          </a:stretch>
        </xdr:blipFill>
        <xdr:spPr bwMode="auto">
          <a:xfrm>
            <a:off x="2181225" y="25136475"/>
            <a:ext cx="4638675" cy="866775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</xdr:col>
      <xdr:colOff>190500</xdr:colOff>
      <xdr:row>178</xdr:row>
      <xdr:rowOff>171450</xdr:rowOff>
    </xdr:from>
    <xdr:to>
      <xdr:col>8</xdr:col>
      <xdr:colOff>428625</xdr:colOff>
      <xdr:row>189</xdr:row>
      <xdr:rowOff>161925</xdr:rowOff>
    </xdr:to>
    <xdr:pic>
      <xdr:nvPicPr>
        <xdr:cNvPr id="2078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00100" y="34080450"/>
          <a:ext cx="4552950" cy="20859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190500</xdr:colOff>
      <xdr:row>192</xdr:row>
      <xdr:rowOff>123825</xdr:rowOff>
    </xdr:from>
    <xdr:to>
      <xdr:col>8</xdr:col>
      <xdr:colOff>438150</xdr:colOff>
      <xdr:row>203</xdr:row>
      <xdr:rowOff>28575</xdr:rowOff>
    </xdr:to>
    <xdr:pic>
      <xdr:nvPicPr>
        <xdr:cNvPr id="2080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00100" y="36699825"/>
          <a:ext cx="4562475" cy="20002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209550</xdr:colOff>
      <xdr:row>205</xdr:row>
      <xdr:rowOff>171450</xdr:rowOff>
    </xdr:from>
    <xdr:to>
      <xdr:col>8</xdr:col>
      <xdr:colOff>409575</xdr:colOff>
      <xdr:row>216</xdr:row>
      <xdr:rowOff>66675</xdr:rowOff>
    </xdr:to>
    <xdr:pic>
      <xdr:nvPicPr>
        <xdr:cNvPr id="2082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19150" y="39223950"/>
          <a:ext cx="4514850" cy="19907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161925</xdr:colOff>
      <xdr:row>220</xdr:row>
      <xdr:rowOff>0</xdr:rowOff>
    </xdr:from>
    <xdr:to>
      <xdr:col>8</xdr:col>
      <xdr:colOff>419100</xdr:colOff>
      <xdr:row>243</xdr:row>
      <xdr:rowOff>19050</xdr:rowOff>
    </xdr:to>
    <xdr:grpSp>
      <xdr:nvGrpSpPr>
        <xdr:cNvPr id="34" name="Gruppo 33"/>
        <xdr:cNvGrpSpPr/>
      </xdr:nvGrpSpPr>
      <xdr:grpSpPr>
        <a:xfrm>
          <a:off x="771525" y="41910000"/>
          <a:ext cx="4572000" cy="4400550"/>
          <a:chOff x="2305050" y="32432625"/>
          <a:chExt cx="4572000" cy="4400550"/>
        </a:xfrm>
      </xdr:grpSpPr>
      <xdr:pic>
        <xdr:nvPicPr>
          <xdr:cNvPr id="2084" name="Picture 36"/>
          <xdr:cNvPicPr>
            <a:picLocks noChangeAspect="1" noChangeArrowheads="1"/>
          </xdr:cNvPicPr>
        </xdr:nvPicPr>
        <xdr:blipFill>
          <a:blip xmlns:r="http://schemas.openxmlformats.org/officeDocument/2006/relationships" r:embed="rId20" cstate="print"/>
          <a:srcRect/>
          <a:stretch>
            <a:fillRect/>
          </a:stretch>
        </xdr:blipFill>
        <xdr:spPr bwMode="auto">
          <a:xfrm>
            <a:off x="2305050" y="32432625"/>
            <a:ext cx="4572000" cy="1971675"/>
          </a:xfrm>
          <a:prstGeom prst="rect">
            <a:avLst/>
          </a:prstGeom>
          <a:noFill/>
        </xdr:spPr>
      </xdr:pic>
      <xdr:pic>
        <xdr:nvPicPr>
          <xdr:cNvPr id="2087" name="Picture 39"/>
          <xdr:cNvPicPr>
            <a:picLocks noChangeAspect="1" noChangeArrowheads="1"/>
          </xdr:cNvPicPr>
        </xdr:nvPicPr>
        <xdr:blipFill>
          <a:blip xmlns:r="http://schemas.openxmlformats.org/officeDocument/2006/relationships" r:embed="rId21" cstate="print"/>
          <a:srcRect/>
          <a:stretch>
            <a:fillRect/>
          </a:stretch>
        </xdr:blipFill>
        <xdr:spPr bwMode="auto">
          <a:xfrm>
            <a:off x="2362200" y="34366200"/>
            <a:ext cx="4505325" cy="2133600"/>
          </a:xfrm>
          <a:prstGeom prst="rect">
            <a:avLst/>
          </a:prstGeom>
          <a:noFill/>
        </xdr:spPr>
      </xdr:pic>
      <xdr:pic>
        <xdr:nvPicPr>
          <xdr:cNvPr id="33" name="Picture 41"/>
          <xdr:cNvPicPr>
            <a:picLocks noChangeAspect="1" noChangeArrowheads="1"/>
          </xdr:cNvPicPr>
        </xdr:nvPicPr>
        <xdr:blipFill>
          <a:blip xmlns:r="http://schemas.openxmlformats.org/officeDocument/2006/relationships" r:embed="rId22" cstate="print"/>
          <a:srcRect/>
          <a:stretch>
            <a:fillRect/>
          </a:stretch>
        </xdr:blipFill>
        <xdr:spPr bwMode="auto">
          <a:xfrm>
            <a:off x="2628900" y="36490275"/>
            <a:ext cx="4210050" cy="342900"/>
          </a:xfrm>
          <a:prstGeom prst="rect">
            <a:avLst/>
          </a:prstGeom>
          <a:noFill/>
        </xdr:spPr>
      </xdr:pic>
    </xdr:grpSp>
    <xdr:clientData/>
  </xdr:twoCellAnchor>
  <xdr:twoCellAnchor>
    <xdr:from>
      <xdr:col>1</xdr:col>
      <xdr:colOff>161925</xdr:colOff>
      <xdr:row>276</xdr:row>
      <xdr:rowOff>180975</xdr:rowOff>
    </xdr:from>
    <xdr:to>
      <xdr:col>8</xdr:col>
      <xdr:colOff>428625</xdr:colOff>
      <xdr:row>295</xdr:row>
      <xdr:rowOff>114300</xdr:rowOff>
    </xdr:to>
    <xdr:grpSp>
      <xdr:nvGrpSpPr>
        <xdr:cNvPr id="66" name="Gruppo 65"/>
        <xdr:cNvGrpSpPr/>
      </xdr:nvGrpSpPr>
      <xdr:grpSpPr>
        <a:xfrm>
          <a:off x="771525" y="52758975"/>
          <a:ext cx="4581525" cy="3552825"/>
          <a:chOff x="1876425" y="53340000"/>
          <a:chExt cx="4581525" cy="3552825"/>
        </a:xfrm>
      </xdr:grpSpPr>
      <xdr:pic>
        <xdr:nvPicPr>
          <xdr:cNvPr id="43" name="Picture 49"/>
          <xdr:cNvPicPr>
            <a:picLocks noChangeAspect="1" noChangeArrowheads="1"/>
          </xdr:cNvPicPr>
        </xdr:nvPicPr>
        <xdr:blipFill>
          <a:blip xmlns:r="http://schemas.openxmlformats.org/officeDocument/2006/relationships" r:embed="rId23" cstate="print"/>
          <a:srcRect/>
          <a:stretch>
            <a:fillRect/>
          </a:stretch>
        </xdr:blipFill>
        <xdr:spPr bwMode="auto">
          <a:xfrm>
            <a:off x="1876425" y="53340000"/>
            <a:ext cx="4581525" cy="2152650"/>
          </a:xfrm>
          <a:prstGeom prst="rect">
            <a:avLst/>
          </a:prstGeom>
          <a:noFill/>
        </xdr:spPr>
      </xdr:pic>
      <xdr:pic>
        <xdr:nvPicPr>
          <xdr:cNvPr id="45" name="Picture 51"/>
          <xdr:cNvPicPr>
            <a:picLocks noChangeAspect="1" noChangeArrowheads="1"/>
          </xdr:cNvPicPr>
        </xdr:nvPicPr>
        <xdr:blipFill>
          <a:blip xmlns:r="http://schemas.openxmlformats.org/officeDocument/2006/relationships" r:embed="rId24" cstate="print"/>
          <a:srcRect/>
          <a:stretch>
            <a:fillRect/>
          </a:stretch>
        </xdr:blipFill>
        <xdr:spPr bwMode="auto">
          <a:xfrm>
            <a:off x="1895475" y="55225950"/>
            <a:ext cx="4562475" cy="1666875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</xdr:col>
      <xdr:colOff>152400</xdr:colOff>
      <xdr:row>299</xdr:row>
      <xdr:rowOff>0</xdr:rowOff>
    </xdr:from>
    <xdr:to>
      <xdr:col>8</xdr:col>
      <xdr:colOff>466725</xdr:colOff>
      <xdr:row>303</xdr:row>
      <xdr:rowOff>104775</xdr:rowOff>
    </xdr:to>
    <xdr:pic>
      <xdr:nvPicPr>
        <xdr:cNvPr id="48" name="Picture 53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762000" y="56959500"/>
          <a:ext cx="4629150" cy="866775"/>
        </a:xfrm>
        <a:prstGeom prst="rect">
          <a:avLst/>
        </a:prstGeom>
        <a:noFill/>
      </xdr:spPr>
    </xdr:pic>
    <xdr:clientData/>
  </xdr:twoCellAnchor>
  <xdr:twoCellAnchor>
    <xdr:from>
      <xdr:col>1</xdr:col>
      <xdr:colOff>142875</xdr:colOff>
      <xdr:row>307</xdr:row>
      <xdr:rowOff>0</xdr:rowOff>
    </xdr:from>
    <xdr:to>
      <xdr:col>8</xdr:col>
      <xdr:colOff>419100</xdr:colOff>
      <xdr:row>321</xdr:row>
      <xdr:rowOff>171450</xdr:rowOff>
    </xdr:to>
    <xdr:grpSp>
      <xdr:nvGrpSpPr>
        <xdr:cNvPr id="53" name="Gruppo 52"/>
        <xdr:cNvGrpSpPr/>
      </xdr:nvGrpSpPr>
      <xdr:grpSpPr>
        <a:xfrm>
          <a:off x="752475" y="58483500"/>
          <a:ext cx="4591050" cy="2838450"/>
          <a:chOff x="2857500" y="46853475"/>
          <a:chExt cx="4591050" cy="2838450"/>
        </a:xfrm>
      </xdr:grpSpPr>
      <xdr:pic>
        <xdr:nvPicPr>
          <xdr:cNvPr id="50" name="Picture 55"/>
          <xdr:cNvPicPr>
            <a:picLocks noChangeAspect="1" noChangeArrowheads="1"/>
          </xdr:cNvPicPr>
        </xdr:nvPicPr>
        <xdr:blipFill>
          <a:blip xmlns:r="http://schemas.openxmlformats.org/officeDocument/2006/relationships" r:embed="rId26" cstate="print"/>
          <a:srcRect/>
          <a:stretch>
            <a:fillRect/>
          </a:stretch>
        </xdr:blipFill>
        <xdr:spPr bwMode="auto">
          <a:xfrm>
            <a:off x="2857500" y="46853475"/>
            <a:ext cx="4591050" cy="1362075"/>
          </a:xfrm>
          <a:prstGeom prst="rect">
            <a:avLst/>
          </a:prstGeom>
          <a:noFill/>
        </xdr:spPr>
      </xdr:pic>
      <xdr:pic>
        <xdr:nvPicPr>
          <xdr:cNvPr id="52" name="Picture 57"/>
          <xdr:cNvPicPr>
            <a:picLocks noChangeAspect="1" noChangeArrowheads="1"/>
          </xdr:cNvPicPr>
        </xdr:nvPicPr>
        <xdr:blipFill>
          <a:blip xmlns:r="http://schemas.openxmlformats.org/officeDocument/2006/relationships" r:embed="rId27" cstate="print"/>
          <a:srcRect/>
          <a:stretch>
            <a:fillRect/>
          </a:stretch>
        </xdr:blipFill>
        <xdr:spPr bwMode="auto">
          <a:xfrm>
            <a:off x="2867025" y="48196500"/>
            <a:ext cx="4562475" cy="1495425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1</xdr:col>
      <xdr:colOff>161925</xdr:colOff>
      <xdr:row>325</xdr:row>
      <xdr:rowOff>0</xdr:rowOff>
    </xdr:from>
    <xdr:to>
      <xdr:col>8</xdr:col>
      <xdr:colOff>447675</xdr:colOff>
      <xdr:row>332</xdr:row>
      <xdr:rowOff>19050</xdr:rowOff>
    </xdr:to>
    <xdr:pic>
      <xdr:nvPicPr>
        <xdr:cNvPr id="55" name="Picture 59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771525" y="61912500"/>
          <a:ext cx="4600575" cy="13525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209550</xdr:colOff>
      <xdr:row>335</xdr:row>
      <xdr:rowOff>0</xdr:rowOff>
    </xdr:from>
    <xdr:to>
      <xdr:col>8</xdr:col>
      <xdr:colOff>466725</xdr:colOff>
      <xdr:row>344</xdr:row>
      <xdr:rowOff>114300</xdr:rowOff>
    </xdr:to>
    <xdr:pic>
      <xdr:nvPicPr>
        <xdr:cNvPr id="57" name="Picture 61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819150" y="63817500"/>
          <a:ext cx="4572000" cy="1828800"/>
        </a:xfrm>
        <a:prstGeom prst="rect">
          <a:avLst/>
        </a:prstGeom>
        <a:noFill/>
      </xdr:spPr>
    </xdr:pic>
    <xdr:clientData/>
  </xdr:twoCellAnchor>
  <xdr:twoCellAnchor>
    <xdr:from>
      <xdr:col>1</xdr:col>
      <xdr:colOff>19050</xdr:colOff>
      <xdr:row>260</xdr:row>
      <xdr:rowOff>66676</xdr:rowOff>
    </xdr:from>
    <xdr:to>
      <xdr:col>14</xdr:col>
      <xdr:colOff>0</xdr:colOff>
      <xdr:row>273</xdr:row>
      <xdr:rowOff>161926</xdr:rowOff>
    </xdr:to>
    <xdr:grpSp>
      <xdr:nvGrpSpPr>
        <xdr:cNvPr id="65" name="Gruppo 64"/>
        <xdr:cNvGrpSpPr/>
      </xdr:nvGrpSpPr>
      <xdr:grpSpPr>
        <a:xfrm>
          <a:off x="628650" y="49596676"/>
          <a:ext cx="7953375" cy="2571750"/>
          <a:chOff x="1876425" y="50673001"/>
          <a:chExt cx="7953375" cy="2571750"/>
        </a:xfrm>
      </xdr:grpSpPr>
      <xdr:pic>
        <xdr:nvPicPr>
          <xdr:cNvPr id="1028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30" cstate="print"/>
          <a:srcRect/>
          <a:stretch>
            <a:fillRect/>
          </a:stretch>
        </xdr:blipFill>
        <xdr:spPr bwMode="auto">
          <a:xfrm>
            <a:off x="1876425" y="50673001"/>
            <a:ext cx="5829300" cy="2571750"/>
          </a:xfrm>
          <a:prstGeom prst="rect">
            <a:avLst/>
          </a:prstGeom>
          <a:noFill/>
        </xdr:spPr>
      </xdr:pic>
      <xdr:pic>
        <xdr:nvPicPr>
          <xdr:cNvPr id="51" name="Immagine 50" descr="01.jpg"/>
          <xdr:cNvPicPr>
            <a:picLocks noChangeAspect="1"/>
          </xdr:cNvPicPr>
        </xdr:nvPicPr>
        <xdr:blipFill>
          <a:blip xmlns:r="http://schemas.openxmlformats.org/officeDocument/2006/relationships" r:embed="rId31" cstate="print"/>
          <a:stretch>
            <a:fillRect/>
          </a:stretch>
        </xdr:blipFill>
        <xdr:spPr>
          <a:xfrm>
            <a:off x="5038727" y="50692050"/>
            <a:ext cx="2447924" cy="2447924"/>
          </a:xfrm>
          <a:prstGeom prst="rect">
            <a:avLst/>
          </a:prstGeom>
          <a:ln>
            <a:noFill/>
          </a:ln>
        </xdr:spPr>
      </xdr:pic>
      <xdr:pic>
        <xdr:nvPicPr>
          <xdr:cNvPr id="54" name="Immagine 53" descr="02.jpg"/>
          <xdr:cNvPicPr>
            <a:picLocks noChangeAspect="1"/>
          </xdr:cNvPicPr>
        </xdr:nvPicPr>
        <xdr:blipFill>
          <a:blip xmlns:r="http://schemas.openxmlformats.org/officeDocument/2006/relationships" r:embed="rId32" cstate="print"/>
          <a:stretch>
            <a:fillRect/>
          </a:stretch>
        </xdr:blipFill>
        <xdr:spPr>
          <a:xfrm>
            <a:off x="7474726" y="50692049"/>
            <a:ext cx="2355074" cy="2447925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171450</xdr:colOff>
      <xdr:row>72</xdr:row>
      <xdr:rowOff>152400</xdr:rowOff>
    </xdr:from>
    <xdr:to>
      <xdr:col>8</xdr:col>
      <xdr:colOff>419737</xdr:colOff>
      <xdr:row>83</xdr:row>
      <xdr:rowOff>271</xdr:rowOff>
    </xdr:to>
    <xdr:pic>
      <xdr:nvPicPr>
        <xdr:cNvPr id="56" name="Immagine 55" descr="Immagine.png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81050" y="13868400"/>
          <a:ext cx="4563112" cy="194337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128</xdr:row>
      <xdr:rowOff>47625</xdr:rowOff>
    </xdr:from>
    <xdr:to>
      <xdr:col>4</xdr:col>
      <xdr:colOff>38100</xdr:colOff>
      <xdr:row>137</xdr:row>
      <xdr:rowOff>9525</xdr:rowOff>
    </xdr:to>
    <xdr:pic>
      <xdr:nvPicPr>
        <xdr:cNvPr id="47" name="Immagine 46" descr="maniglione.jpg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609600" y="24431625"/>
          <a:ext cx="1914525" cy="1676400"/>
        </a:xfrm>
        <a:prstGeom prst="rect">
          <a:avLst/>
        </a:prstGeom>
      </xdr:spPr>
    </xdr:pic>
    <xdr:clientData/>
  </xdr:twoCellAnchor>
  <xdr:twoCellAnchor>
    <xdr:from>
      <xdr:col>4</xdr:col>
      <xdr:colOff>152400</xdr:colOff>
      <xdr:row>127</xdr:row>
      <xdr:rowOff>161925</xdr:rowOff>
    </xdr:from>
    <xdr:to>
      <xdr:col>8</xdr:col>
      <xdr:colOff>429004</xdr:colOff>
      <xdr:row>142</xdr:row>
      <xdr:rowOff>85905</xdr:rowOff>
    </xdr:to>
    <xdr:grpSp>
      <xdr:nvGrpSpPr>
        <xdr:cNvPr id="59" name="Gruppo 58"/>
        <xdr:cNvGrpSpPr/>
      </xdr:nvGrpSpPr>
      <xdr:grpSpPr>
        <a:xfrm>
          <a:off x="2638425" y="24355425"/>
          <a:ext cx="2715004" cy="2781480"/>
          <a:chOff x="2857500" y="24288750"/>
          <a:chExt cx="2715004" cy="2781480"/>
        </a:xfrm>
      </xdr:grpSpPr>
      <xdr:pic>
        <xdr:nvPicPr>
          <xdr:cNvPr id="49" name="Immagine 48" descr="Immagine.png"/>
          <xdr:cNvPicPr>
            <a:picLocks noChangeAspect="1"/>
          </xdr:cNvPicPr>
        </xdr:nvPicPr>
        <xdr:blipFill>
          <a:blip xmlns:r="http://schemas.openxmlformats.org/officeDocument/2006/relationships" r:embed="rId35" cstate="print"/>
          <a:stretch>
            <a:fillRect/>
          </a:stretch>
        </xdr:blipFill>
        <xdr:spPr>
          <a:xfrm>
            <a:off x="2857500" y="24288750"/>
            <a:ext cx="2715004" cy="1514687"/>
          </a:xfrm>
          <a:prstGeom prst="rect">
            <a:avLst/>
          </a:prstGeom>
        </xdr:spPr>
      </xdr:pic>
      <xdr:pic>
        <xdr:nvPicPr>
          <xdr:cNvPr id="58" name="Immagine 57" descr="Immagine.png"/>
          <xdr:cNvPicPr>
            <a:picLocks noChangeAspect="1"/>
          </xdr:cNvPicPr>
        </xdr:nvPicPr>
        <xdr:blipFill>
          <a:blip xmlns:r="http://schemas.openxmlformats.org/officeDocument/2006/relationships" r:embed="rId36" cstate="print"/>
          <a:stretch>
            <a:fillRect/>
          </a:stretch>
        </xdr:blipFill>
        <xdr:spPr>
          <a:xfrm>
            <a:off x="2857500" y="25784175"/>
            <a:ext cx="2695951" cy="128605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152400</xdr:colOff>
      <xdr:row>245</xdr:row>
      <xdr:rowOff>152399</xdr:rowOff>
    </xdr:from>
    <xdr:to>
      <xdr:col>8</xdr:col>
      <xdr:colOff>466724</xdr:colOff>
      <xdr:row>257</xdr:row>
      <xdr:rowOff>9755</xdr:rowOff>
    </xdr:to>
    <xdr:grpSp>
      <xdr:nvGrpSpPr>
        <xdr:cNvPr id="64" name="Gruppo 63"/>
        <xdr:cNvGrpSpPr/>
      </xdr:nvGrpSpPr>
      <xdr:grpSpPr>
        <a:xfrm>
          <a:off x="762000" y="46824899"/>
          <a:ext cx="4629149" cy="2143356"/>
          <a:chOff x="762000" y="46824899"/>
          <a:chExt cx="4629149" cy="2143356"/>
        </a:xfrm>
      </xdr:grpSpPr>
      <xdr:pic>
        <xdr:nvPicPr>
          <xdr:cNvPr id="60" name="Immagine 59" descr="Immagine.png"/>
          <xdr:cNvPicPr>
            <a:picLocks noChangeAspect="1"/>
          </xdr:cNvPicPr>
        </xdr:nvPicPr>
        <xdr:blipFill>
          <a:blip xmlns:r="http://schemas.openxmlformats.org/officeDocument/2006/relationships" r:embed="rId37" cstate="print"/>
          <a:stretch>
            <a:fillRect/>
          </a:stretch>
        </xdr:blipFill>
        <xdr:spPr>
          <a:xfrm>
            <a:off x="2409825" y="46824900"/>
            <a:ext cx="2934110" cy="552527"/>
          </a:xfrm>
          <a:prstGeom prst="rect">
            <a:avLst/>
          </a:prstGeom>
        </xdr:spPr>
      </xdr:pic>
      <xdr:pic>
        <xdr:nvPicPr>
          <xdr:cNvPr id="61" name="Immagine 60" descr="Immagine.png"/>
          <xdr:cNvPicPr>
            <a:picLocks noChangeAspect="1"/>
          </xdr:cNvPicPr>
        </xdr:nvPicPr>
        <xdr:blipFill>
          <a:blip xmlns:r="http://schemas.openxmlformats.org/officeDocument/2006/relationships" r:embed="rId38" cstate="print"/>
          <a:stretch>
            <a:fillRect/>
          </a:stretch>
        </xdr:blipFill>
        <xdr:spPr>
          <a:xfrm>
            <a:off x="762000" y="46824899"/>
            <a:ext cx="1648055" cy="2124075"/>
          </a:xfrm>
          <a:prstGeom prst="rect">
            <a:avLst/>
          </a:prstGeom>
        </xdr:spPr>
      </xdr:pic>
      <xdr:pic>
        <xdr:nvPicPr>
          <xdr:cNvPr id="62" name="Immagine 61" descr="Immagine.png"/>
          <xdr:cNvPicPr>
            <a:picLocks noChangeAspect="1"/>
          </xdr:cNvPicPr>
        </xdr:nvPicPr>
        <xdr:blipFill>
          <a:blip xmlns:r="http://schemas.openxmlformats.org/officeDocument/2006/relationships" r:embed="rId39" cstate="print"/>
          <a:stretch>
            <a:fillRect/>
          </a:stretch>
        </xdr:blipFill>
        <xdr:spPr>
          <a:xfrm>
            <a:off x="2409824" y="47320200"/>
            <a:ext cx="2981325" cy="1648055"/>
          </a:xfrm>
          <a:prstGeom prst="rect">
            <a:avLst/>
          </a:prstGeom>
        </xdr:spPr>
      </xdr:pic>
    </xdr:grpSp>
    <xdr:clientData/>
  </xdr:twoCellAnchor>
  <xdr:twoCellAnchor>
    <xdr:from>
      <xdr:col>0</xdr:col>
      <xdr:colOff>561975</xdr:colOff>
      <xdr:row>347</xdr:row>
      <xdr:rowOff>152400</xdr:rowOff>
    </xdr:from>
    <xdr:to>
      <xdr:col>10</xdr:col>
      <xdr:colOff>114300</xdr:colOff>
      <xdr:row>399</xdr:row>
      <xdr:rowOff>38100</xdr:rowOff>
    </xdr:to>
    <xdr:grpSp>
      <xdr:nvGrpSpPr>
        <xdr:cNvPr id="67" name="Gruppo 66"/>
        <xdr:cNvGrpSpPr/>
      </xdr:nvGrpSpPr>
      <xdr:grpSpPr>
        <a:xfrm>
          <a:off x="561975" y="66255900"/>
          <a:ext cx="5695950" cy="9791700"/>
          <a:chOff x="581025" y="66255900"/>
          <a:chExt cx="5695950" cy="9791700"/>
        </a:xfrm>
      </xdr:grpSpPr>
      <xdr:pic>
        <xdr:nvPicPr>
          <xdr:cNvPr id="6" name="Picture 4"/>
          <xdr:cNvPicPr>
            <a:picLocks noChangeAspect="1" noChangeArrowheads="1"/>
          </xdr:cNvPicPr>
        </xdr:nvPicPr>
        <xdr:blipFill>
          <a:blip xmlns:r="http://schemas.openxmlformats.org/officeDocument/2006/relationships" r:embed="rId40" cstate="print"/>
          <a:srcRect/>
          <a:stretch>
            <a:fillRect/>
          </a:stretch>
        </xdr:blipFill>
        <xdr:spPr bwMode="auto">
          <a:xfrm>
            <a:off x="581025" y="66255900"/>
            <a:ext cx="5629275" cy="7610475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  <xdr:pic>
        <xdr:nvPicPr>
          <xdr:cNvPr id="1031" name="Picture 7"/>
          <xdr:cNvPicPr>
            <a:picLocks noChangeAspect="1" noChangeArrowheads="1"/>
          </xdr:cNvPicPr>
        </xdr:nvPicPr>
        <xdr:blipFill>
          <a:blip xmlns:r="http://schemas.openxmlformats.org/officeDocument/2006/relationships" r:embed="rId41" cstate="print"/>
          <a:srcRect/>
          <a:stretch>
            <a:fillRect/>
          </a:stretch>
        </xdr:blipFill>
        <xdr:spPr bwMode="auto">
          <a:xfrm>
            <a:off x="609600" y="73828275"/>
            <a:ext cx="5667375" cy="2219325"/>
          </a:xfrm>
          <a:prstGeom prst="rect">
            <a:avLst/>
          </a:prstGeom>
          <a:noFill/>
          <a:ln w="1">
            <a:noFill/>
            <a:miter lim="800000"/>
            <a:headEnd/>
            <a:tailEnd type="none" w="med" len="med"/>
          </a:ln>
          <a:effectLst/>
        </xdr:spPr>
      </xdr:pic>
    </xdr:grp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montefusco@clio.i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S48"/>
  <sheetViews>
    <sheetView tabSelected="1" workbookViewId="0">
      <selection activeCell="R8" sqref="R8"/>
    </sheetView>
  </sheetViews>
  <sheetFormatPr defaultRowHeight="15"/>
  <cols>
    <col min="6" max="6" width="11" customWidth="1"/>
    <col min="11" max="11" width="10.140625" customWidth="1"/>
  </cols>
  <sheetData>
    <row r="2" spans="2:19">
      <c r="F2" s="1" t="s">
        <v>226</v>
      </c>
      <c r="G2" s="2"/>
      <c r="H2" s="2"/>
      <c r="I2" s="2"/>
      <c r="J2" s="2"/>
      <c r="K2" s="2"/>
      <c r="N2" s="35" t="s">
        <v>168</v>
      </c>
      <c r="O2" s="2"/>
      <c r="P2" s="46"/>
      <c r="Q2" s="46"/>
      <c r="R2" s="46"/>
      <c r="S2" s="9"/>
    </row>
    <row r="5" spans="2:19">
      <c r="F5" s="3" t="s">
        <v>0</v>
      </c>
      <c r="G5" s="47"/>
      <c r="H5" s="47"/>
      <c r="I5" s="47"/>
      <c r="K5" s="3" t="s">
        <v>2</v>
      </c>
      <c r="M5" s="45"/>
      <c r="N5" s="45"/>
      <c r="O5" s="45"/>
    </row>
    <row r="6" spans="2:19">
      <c r="G6" s="5"/>
      <c r="H6" s="5"/>
      <c r="I6" s="5"/>
    </row>
    <row r="7" spans="2:19">
      <c r="F7" s="3" t="s">
        <v>1</v>
      </c>
      <c r="G7" s="47"/>
      <c r="H7" s="47"/>
      <c r="I7" s="47"/>
      <c r="K7" s="3" t="s">
        <v>224</v>
      </c>
      <c r="M7" s="44"/>
      <c r="N7" s="44"/>
      <c r="O7" s="44"/>
    </row>
    <row r="8" spans="2:19">
      <c r="G8" s="5"/>
      <c r="H8" s="5"/>
      <c r="I8" s="5"/>
      <c r="K8" s="15" t="s">
        <v>201</v>
      </c>
    </row>
    <row r="11" spans="2:19">
      <c r="E11" s="9"/>
    </row>
    <row r="12" spans="2:19"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</row>
    <row r="13" spans="2:19"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</row>
    <row r="14" spans="2:19"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</row>
    <row r="15" spans="2:19">
      <c r="B15" t="s">
        <v>162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</row>
    <row r="16" spans="2:19">
      <c r="B16" t="s">
        <v>163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</row>
    <row r="17" spans="2:15">
      <c r="B17" t="s">
        <v>164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</row>
    <row r="18" spans="2:15">
      <c r="B18" t="s">
        <v>165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</row>
    <row r="19" spans="2:15"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</row>
    <row r="20" spans="2:15">
      <c r="B20" t="s">
        <v>167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</row>
    <row r="21" spans="2:15">
      <c r="B21" s="34" t="s">
        <v>166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</row>
    <row r="22" spans="2:15"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</row>
    <row r="23" spans="2:15"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</row>
    <row r="24" spans="2:15">
      <c r="E24" s="9"/>
      <c r="F24" s="41" t="s">
        <v>193</v>
      </c>
      <c r="G24" s="9"/>
      <c r="H24" s="9"/>
      <c r="I24" s="9"/>
      <c r="J24" s="9"/>
      <c r="K24" s="42"/>
      <c r="L24" s="9"/>
      <c r="M24" s="9"/>
      <c r="N24" s="9"/>
      <c r="O24" s="9"/>
    </row>
    <row r="25" spans="2:15"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</row>
    <row r="26" spans="2:15"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</row>
    <row r="27" spans="2:15"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</row>
    <row r="28" spans="2:15"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</row>
    <row r="29" spans="2:15"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</row>
    <row r="30" spans="2:15"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</row>
    <row r="31" spans="2:15"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</row>
    <row r="32" spans="2:15"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</row>
    <row r="33" spans="5:15"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</row>
    <row r="34" spans="5:15"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</row>
    <row r="35" spans="5:15"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</row>
    <row r="36" spans="5:15"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</row>
    <row r="37" spans="5:15"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</row>
    <row r="38" spans="5:15"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</row>
    <row r="39" spans="5:15"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</row>
    <row r="40" spans="5:15"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</row>
    <row r="41" spans="5:15"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</row>
    <row r="42" spans="5:15"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</row>
    <row r="43" spans="5:15"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</row>
    <row r="44" spans="5:15"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</row>
    <row r="45" spans="5:15"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</row>
    <row r="46" spans="5:15"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</row>
    <row r="47" spans="5:15"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</row>
    <row r="48" spans="5:15"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</row>
  </sheetData>
  <mergeCells count="3">
    <mergeCell ref="P2:R2"/>
    <mergeCell ref="G5:I5"/>
    <mergeCell ref="G7:I7"/>
  </mergeCells>
  <hyperlinks>
    <hyperlink ref="B21" r:id="rId1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>
  <sheetPr codeName="Foglio1"/>
  <dimension ref="A1:U107"/>
  <sheetViews>
    <sheetView workbookViewId="0">
      <selection activeCell="Q4" sqref="Q4"/>
    </sheetView>
  </sheetViews>
  <sheetFormatPr defaultRowHeight="15"/>
  <cols>
    <col min="4" max="4" width="9.140625" customWidth="1"/>
    <col min="5" max="5" width="12.140625" customWidth="1"/>
    <col min="9" max="9" width="10.5703125" customWidth="1"/>
    <col min="12" max="12" width="11.140625" customWidth="1"/>
    <col min="13" max="13" width="9.7109375" bestFit="1" customWidth="1"/>
    <col min="14" max="14" width="1.5703125" customWidth="1"/>
    <col min="15" max="15" width="15.7109375" customWidth="1"/>
    <col min="16" max="16" width="14.140625" customWidth="1"/>
    <col min="17" max="17" width="14.28515625" customWidth="1"/>
    <col min="18" max="18" width="10.5703125" customWidth="1"/>
    <col min="19" max="19" width="10.42578125" customWidth="1"/>
  </cols>
  <sheetData>
    <row r="1" spans="1:21" s="9" customFormat="1">
      <c r="A1" s="6"/>
      <c r="B1" s="7"/>
      <c r="C1" s="7"/>
      <c r="D1" s="7"/>
      <c r="E1" s="7"/>
      <c r="F1" s="7"/>
      <c r="G1" s="7"/>
      <c r="H1" s="8"/>
      <c r="I1" s="48"/>
      <c r="J1" s="48"/>
      <c r="K1" s="48"/>
      <c r="L1" s="8"/>
      <c r="M1" s="10"/>
      <c r="N1" s="10"/>
      <c r="O1" s="10"/>
      <c r="P1" s="8"/>
      <c r="Q1" s="10"/>
      <c r="R1" s="10"/>
      <c r="S1" s="10"/>
      <c r="T1" s="7"/>
      <c r="U1" s="7"/>
    </row>
    <row r="2" spans="1:21">
      <c r="A2" s="1" t="s">
        <v>220</v>
      </c>
      <c r="P2" s="36" t="s">
        <v>38</v>
      </c>
      <c r="Q2" s="36" t="s">
        <v>39</v>
      </c>
      <c r="R2" s="36" t="s">
        <v>40</v>
      </c>
    </row>
    <row r="3" spans="1:21">
      <c r="P3" s="36" t="s">
        <v>63</v>
      </c>
      <c r="Q3" s="36" t="s">
        <v>41</v>
      </c>
      <c r="R3" s="36" t="s">
        <v>42</v>
      </c>
    </row>
    <row r="4" spans="1:21">
      <c r="A4" s="14" t="s">
        <v>6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28" t="s">
        <v>4</v>
      </c>
      <c r="P4" s="32" t="s">
        <v>54</v>
      </c>
      <c r="Q4" s="30" t="s">
        <v>54</v>
      </c>
      <c r="R4" s="39">
        <f>B90*C90</f>
        <v>0</v>
      </c>
    </row>
    <row r="5" spans="1:21">
      <c r="A5" s="14" t="s">
        <v>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28" t="s">
        <v>4</v>
      </c>
      <c r="P5" s="32" t="s">
        <v>54</v>
      </c>
      <c r="Q5" s="30" t="s">
        <v>54</v>
      </c>
      <c r="R5" s="39">
        <f t="shared" ref="R5:R21" si="0">B91*C91</f>
        <v>0</v>
      </c>
    </row>
    <row r="6" spans="1:21">
      <c r="A6" s="14" t="s">
        <v>8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28" t="s">
        <v>4</v>
      </c>
      <c r="P6" s="32" t="s">
        <v>54</v>
      </c>
      <c r="Q6" s="30" t="s">
        <v>54</v>
      </c>
      <c r="R6" s="39">
        <f t="shared" si="0"/>
        <v>0</v>
      </c>
    </row>
    <row r="7" spans="1:21">
      <c r="A7" s="14" t="s">
        <v>9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28" t="s">
        <v>4</v>
      </c>
      <c r="P7" s="32" t="s">
        <v>54</v>
      </c>
      <c r="Q7" s="30" t="s">
        <v>54</v>
      </c>
      <c r="R7" s="39">
        <f t="shared" si="0"/>
        <v>0</v>
      </c>
    </row>
    <row r="8" spans="1:21">
      <c r="A8" s="14" t="s">
        <v>10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28" t="s">
        <v>4</v>
      </c>
      <c r="P8" s="32" t="s">
        <v>54</v>
      </c>
      <c r="Q8" s="30" t="s">
        <v>54</v>
      </c>
      <c r="R8" s="39">
        <f t="shared" si="0"/>
        <v>0</v>
      </c>
    </row>
    <row r="9" spans="1:21">
      <c r="A9" s="14" t="s">
        <v>11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28" t="s">
        <v>4</v>
      </c>
      <c r="P9" s="32" t="s">
        <v>54</v>
      </c>
      <c r="Q9" s="30" t="s">
        <v>54</v>
      </c>
      <c r="R9" s="39">
        <f t="shared" si="0"/>
        <v>0</v>
      </c>
    </row>
    <row r="10" spans="1:21">
      <c r="A10" s="14" t="s">
        <v>12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28" t="s">
        <v>4</v>
      </c>
      <c r="P10" s="32" t="s">
        <v>54</v>
      </c>
      <c r="Q10" s="30" t="s">
        <v>54</v>
      </c>
      <c r="R10" s="39">
        <f t="shared" si="0"/>
        <v>0</v>
      </c>
    </row>
    <row r="11" spans="1:21">
      <c r="A11" s="14" t="s">
        <v>13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28" t="s">
        <v>4</v>
      </c>
      <c r="P11" s="32" t="s">
        <v>54</v>
      </c>
      <c r="Q11" s="30" t="s">
        <v>54</v>
      </c>
      <c r="R11" s="39">
        <f t="shared" si="0"/>
        <v>0</v>
      </c>
    </row>
    <row r="12" spans="1:21">
      <c r="A12" s="14" t="s">
        <v>14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28" t="s">
        <v>4</v>
      </c>
      <c r="P12" s="32" t="s">
        <v>54</v>
      </c>
      <c r="Q12" s="30" t="s">
        <v>54</v>
      </c>
      <c r="R12" s="39">
        <f t="shared" si="0"/>
        <v>0</v>
      </c>
    </row>
    <row r="13" spans="1:21">
      <c r="A13" s="14" t="s">
        <v>15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28" t="s">
        <v>4</v>
      </c>
      <c r="P13" s="32" t="s">
        <v>54</v>
      </c>
      <c r="Q13" s="30" t="s">
        <v>54</v>
      </c>
      <c r="R13" s="39">
        <f t="shared" si="0"/>
        <v>0</v>
      </c>
    </row>
    <row r="14" spans="1:21">
      <c r="A14" s="14" t="s">
        <v>16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28" t="s">
        <v>4</v>
      </c>
      <c r="P14" s="32" t="s">
        <v>54</v>
      </c>
      <c r="Q14" s="30" t="s">
        <v>54</v>
      </c>
      <c r="R14" s="39">
        <f t="shared" si="0"/>
        <v>0</v>
      </c>
    </row>
    <row r="15" spans="1:21">
      <c r="A15" s="14" t="s">
        <v>17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28" t="s">
        <v>4</v>
      </c>
      <c r="P15" s="32" t="s">
        <v>54</v>
      </c>
      <c r="Q15" s="30" t="s">
        <v>54</v>
      </c>
      <c r="R15" s="39">
        <f t="shared" si="0"/>
        <v>0</v>
      </c>
    </row>
    <row r="16" spans="1:21">
      <c r="A16" s="14" t="s">
        <v>18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28" t="s">
        <v>4</v>
      </c>
      <c r="P16" s="32" t="s">
        <v>54</v>
      </c>
      <c r="Q16" s="30" t="s">
        <v>54</v>
      </c>
      <c r="R16" s="39">
        <f t="shared" si="0"/>
        <v>0</v>
      </c>
    </row>
    <row r="17" spans="1:18">
      <c r="A17" s="14" t="s">
        <v>19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28" t="s">
        <v>4</v>
      </c>
      <c r="P17" s="32" t="s">
        <v>54</v>
      </c>
      <c r="Q17" s="30" t="s">
        <v>54</v>
      </c>
      <c r="R17" s="39">
        <f t="shared" si="0"/>
        <v>0</v>
      </c>
    </row>
    <row r="18" spans="1:18">
      <c r="A18" s="14" t="s">
        <v>37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28" t="s">
        <v>4</v>
      </c>
      <c r="P18" s="32" t="s">
        <v>54</v>
      </c>
      <c r="Q18" s="30" t="s">
        <v>54</v>
      </c>
      <c r="R18" s="39">
        <f t="shared" si="0"/>
        <v>0</v>
      </c>
    </row>
    <row r="19" spans="1:18">
      <c r="A19" s="14" t="s">
        <v>20</v>
      </c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28" t="s">
        <v>4</v>
      </c>
      <c r="P19" s="32" t="s">
        <v>54</v>
      </c>
      <c r="Q19" s="30" t="s">
        <v>54</v>
      </c>
      <c r="R19" s="39">
        <f t="shared" si="0"/>
        <v>0</v>
      </c>
    </row>
    <row r="20" spans="1:18">
      <c r="A20" s="14" t="s">
        <v>64</v>
      </c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28" t="s">
        <v>4</v>
      </c>
      <c r="P20" s="32" t="s">
        <v>54</v>
      </c>
      <c r="Q20" s="30" t="s">
        <v>54</v>
      </c>
      <c r="R20" s="39">
        <f t="shared" si="0"/>
        <v>0</v>
      </c>
    </row>
    <row r="21" spans="1:18">
      <c r="A21" s="14" t="s">
        <v>21</v>
      </c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28" t="s">
        <v>4</v>
      </c>
      <c r="P21" s="32" t="s">
        <v>54</v>
      </c>
      <c r="Q21" s="30" t="s">
        <v>54</v>
      </c>
      <c r="R21" s="39">
        <f t="shared" si="0"/>
        <v>0</v>
      </c>
    </row>
    <row r="22" spans="1:18">
      <c r="A22" s="14" t="s">
        <v>197</v>
      </c>
      <c r="O22" s="28" t="s">
        <v>4</v>
      </c>
      <c r="P22" s="32" t="s">
        <v>54</v>
      </c>
      <c r="Q22" s="30" t="s">
        <v>54</v>
      </c>
      <c r="R22" s="39">
        <f t="shared" ref="R22" si="1">B108*C108</f>
        <v>0</v>
      </c>
    </row>
    <row r="24" spans="1:18">
      <c r="A24" s="16" t="s">
        <v>195</v>
      </c>
    </row>
    <row r="34" spans="1:15">
      <c r="A34" s="16" t="s">
        <v>196</v>
      </c>
      <c r="B34" s="40"/>
      <c r="C34" s="40"/>
      <c r="D34" s="40"/>
      <c r="E34" s="40"/>
      <c r="F34" s="40"/>
      <c r="G34" s="40"/>
    </row>
    <row r="35" spans="1:15">
      <c r="N35" s="33"/>
    </row>
    <row r="36" spans="1:15">
      <c r="N36" s="33"/>
      <c r="O36" s="18"/>
    </row>
    <row r="37" spans="1:15">
      <c r="N37" s="33"/>
      <c r="O37" s="18"/>
    </row>
    <row r="38" spans="1:15">
      <c r="N38" s="33"/>
      <c r="O38" s="18"/>
    </row>
    <row r="39" spans="1:15">
      <c r="N39" s="33"/>
      <c r="O39" s="18"/>
    </row>
    <row r="40" spans="1:15">
      <c r="N40" s="33"/>
      <c r="O40" s="18"/>
    </row>
    <row r="41" spans="1:15">
      <c r="N41" s="33"/>
      <c r="O41" s="18"/>
    </row>
    <row r="42" spans="1:15">
      <c r="N42" s="18"/>
      <c r="O42" s="18"/>
    </row>
    <row r="45" spans="1:15">
      <c r="A45" s="16" t="s">
        <v>192</v>
      </c>
      <c r="B45" s="15"/>
      <c r="C45" s="15"/>
      <c r="D45" s="15"/>
      <c r="E45" s="15"/>
      <c r="F45" s="15"/>
    </row>
    <row r="82" spans="1:13">
      <c r="A82" t="s">
        <v>4</v>
      </c>
      <c r="D82" t="s">
        <v>54</v>
      </c>
      <c r="E82">
        <v>0</v>
      </c>
      <c r="G82" t="s">
        <v>54</v>
      </c>
      <c r="H82">
        <v>0</v>
      </c>
    </row>
    <row r="83" spans="1:13">
      <c r="A83" t="s">
        <v>3</v>
      </c>
      <c r="B83">
        <f>IF(A83="Sì",1,0)</f>
        <v>1</v>
      </c>
      <c r="D83" t="s">
        <v>55</v>
      </c>
      <c r="E83">
        <v>1</v>
      </c>
      <c r="G83" t="s">
        <v>59</v>
      </c>
      <c r="H83">
        <v>1</v>
      </c>
      <c r="L83" t="s">
        <v>55</v>
      </c>
      <c r="M83">
        <f>VLOOKUP(L83,D82:E86,2,FALSE)</f>
        <v>1</v>
      </c>
    </row>
    <row r="84" spans="1:13">
      <c r="A84" t="s">
        <v>5</v>
      </c>
      <c r="B84" t="str">
        <f>IF(A2="A32",5,"0")</f>
        <v>0</v>
      </c>
      <c r="D84" t="s">
        <v>56</v>
      </c>
      <c r="E84">
        <v>2</v>
      </c>
      <c r="G84" t="s">
        <v>60</v>
      </c>
      <c r="H84">
        <v>2</v>
      </c>
      <c r="L84" t="s">
        <v>56</v>
      </c>
      <c r="M84">
        <f t="shared" ref="M84:M85" si="2">VLOOKUP(L84,D83:E87,2,FALSE)</f>
        <v>2</v>
      </c>
    </row>
    <row r="85" spans="1:13">
      <c r="D85" t="s">
        <v>57</v>
      </c>
      <c r="E85">
        <v>3</v>
      </c>
      <c r="G85" t="s">
        <v>61</v>
      </c>
      <c r="H85">
        <v>3</v>
      </c>
      <c r="L85" t="s">
        <v>57</v>
      </c>
      <c r="M85">
        <f t="shared" si="2"/>
        <v>3</v>
      </c>
    </row>
    <row r="86" spans="1:13">
      <c r="D86" t="s">
        <v>58</v>
      </c>
      <c r="E86">
        <v>4</v>
      </c>
      <c r="G86" t="s">
        <v>62</v>
      </c>
      <c r="H86">
        <v>4</v>
      </c>
      <c r="L86" t="s">
        <v>55</v>
      </c>
      <c r="M86">
        <f>VLOOKUP(L86,$D$82:$E$86,2,FALSE)</f>
        <v>1</v>
      </c>
    </row>
    <row r="87" spans="1:13">
      <c r="L87" t="s">
        <v>58</v>
      </c>
      <c r="M87">
        <f>VLOOKUP(L87,$D$82:$E$86,2,FALSE)</f>
        <v>4</v>
      </c>
    </row>
    <row r="88" spans="1:13">
      <c r="L88" t="s">
        <v>55</v>
      </c>
      <c r="M88">
        <f>VLOOKUP(L88,$D$82:$E$86,2,FALSE)</f>
        <v>1</v>
      </c>
    </row>
    <row r="89" spans="1:13">
      <c r="B89" t="s">
        <v>63</v>
      </c>
      <c r="C89" t="s">
        <v>41</v>
      </c>
      <c r="L89" t="s">
        <v>57</v>
      </c>
      <c r="M89">
        <f>VLOOKUP(L89,$D$82:$E$86,2,FALSE)</f>
        <v>3</v>
      </c>
    </row>
    <row r="90" spans="1:13">
      <c r="A90">
        <v>1</v>
      </c>
      <c r="B90">
        <f>VLOOKUP(P4,$D$82:$E$86,2,FALSE)</f>
        <v>0</v>
      </c>
      <c r="C90">
        <f>VLOOKUP(Q4,$G$82:$H$86,2,FALSE)</f>
        <v>0</v>
      </c>
      <c r="L90" t="s">
        <v>56</v>
      </c>
      <c r="M90">
        <f>VLOOKUP(L90,$D$82:$E$86,2,FALSE)</f>
        <v>2</v>
      </c>
    </row>
    <row r="91" spans="1:13">
      <c r="A91">
        <v>2</v>
      </c>
      <c r="B91">
        <f t="shared" ref="B91:B107" si="3">VLOOKUP(P5,$D$82:$E$86,2,FALSE)</f>
        <v>0</v>
      </c>
      <c r="C91">
        <f t="shared" ref="C91:C107" si="4">VLOOKUP(Q5,$G$82:$H$86,2,FALSE)</f>
        <v>0</v>
      </c>
    </row>
    <row r="92" spans="1:13">
      <c r="A92">
        <v>3</v>
      </c>
      <c r="B92">
        <f t="shared" si="3"/>
        <v>0</v>
      </c>
      <c r="C92">
        <f t="shared" si="4"/>
        <v>0</v>
      </c>
    </row>
    <row r="93" spans="1:13">
      <c r="A93">
        <v>4</v>
      </c>
      <c r="B93">
        <f t="shared" si="3"/>
        <v>0</v>
      </c>
      <c r="C93">
        <f t="shared" si="4"/>
        <v>0</v>
      </c>
    </row>
    <row r="94" spans="1:13">
      <c r="A94">
        <v>5</v>
      </c>
      <c r="B94">
        <f t="shared" si="3"/>
        <v>0</v>
      </c>
      <c r="C94">
        <f t="shared" si="4"/>
        <v>0</v>
      </c>
    </row>
    <row r="95" spans="1:13">
      <c r="A95">
        <v>6</v>
      </c>
      <c r="B95">
        <f t="shared" si="3"/>
        <v>0</v>
      </c>
      <c r="C95">
        <f t="shared" si="4"/>
        <v>0</v>
      </c>
    </row>
    <row r="96" spans="1:13">
      <c r="A96">
        <v>7</v>
      </c>
      <c r="B96">
        <f t="shared" si="3"/>
        <v>0</v>
      </c>
      <c r="C96">
        <f t="shared" si="4"/>
        <v>0</v>
      </c>
    </row>
    <row r="97" spans="1:3">
      <c r="A97">
        <v>8</v>
      </c>
      <c r="B97">
        <f t="shared" si="3"/>
        <v>0</v>
      </c>
      <c r="C97">
        <f t="shared" si="4"/>
        <v>0</v>
      </c>
    </row>
    <row r="98" spans="1:3">
      <c r="A98">
        <v>9</v>
      </c>
      <c r="B98">
        <f t="shared" si="3"/>
        <v>0</v>
      </c>
      <c r="C98">
        <f t="shared" si="4"/>
        <v>0</v>
      </c>
    </row>
    <row r="99" spans="1:3">
      <c r="A99">
        <v>10</v>
      </c>
      <c r="B99">
        <f t="shared" si="3"/>
        <v>0</v>
      </c>
      <c r="C99">
        <f t="shared" si="4"/>
        <v>0</v>
      </c>
    </row>
    <row r="100" spans="1:3">
      <c r="A100">
        <v>11</v>
      </c>
      <c r="B100">
        <f t="shared" si="3"/>
        <v>0</v>
      </c>
      <c r="C100">
        <f t="shared" si="4"/>
        <v>0</v>
      </c>
    </row>
    <row r="101" spans="1:3">
      <c r="A101">
        <v>12</v>
      </c>
      <c r="B101">
        <f t="shared" si="3"/>
        <v>0</v>
      </c>
      <c r="C101">
        <f t="shared" si="4"/>
        <v>0</v>
      </c>
    </row>
    <row r="102" spans="1:3">
      <c r="A102">
        <v>13</v>
      </c>
      <c r="B102">
        <f t="shared" si="3"/>
        <v>0</v>
      </c>
      <c r="C102">
        <f t="shared" si="4"/>
        <v>0</v>
      </c>
    </row>
    <row r="103" spans="1:3">
      <c r="A103">
        <v>14</v>
      </c>
      <c r="B103">
        <f t="shared" si="3"/>
        <v>0</v>
      </c>
      <c r="C103">
        <f t="shared" si="4"/>
        <v>0</v>
      </c>
    </row>
    <row r="104" spans="1:3">
      <c r="A104">
        <v>15</v>
      </c>
      <c r="B104">
        <f t="shared" si="3"/>
        <v>0</v>
      </c>
      <c r="C104">
        <f t="shared" si="4"/>
        <v>0</v>
      </c>
    </row>
    <row r="105" spans="1:3">
      <c r="A105">
        <v>16</v>
      </c>
      <c r="B105">
        <f t="shared" si="3"/>
        <v>0</v>
      </c>
      <c r="C105">
        <f t="shared" si="4"/>
        <v>0</v>
      </c>
    </row>
    <row r="106" spans="1:3">
      <c r="A106">
        <v>17</v>
      </c>
      <c r="B106">
        <f>VLOOKUP(P20,$D$82:$E$86,2,FALSE)</f>
        <v>0</v>
      </c>
      <c r="C106">
        <f t="shared" si="4"/>
        <v>0</v>
      </c>
    </row>
    <row r="107" spans="1:3">
      <c r="A107">
        <v>18</v>
      </c>
      <c r="B107">
        <f t="shared" si="3"/>
        <v>0</v>
      </c>
      <c r="C107">
        <f t="shared" si="4"/>
        <v>0</v>
      </c>
    </row>
  </sheetData>
  <mergeCells count="1">
    <mergeCell ref="I1:K1"/>
  </mergeCells>
  <dataValidations count="3">
    <dataValidation type="list" allowBlank="1" showInputMessage="1" showErrorMessage="1" sqref="O4:O22">
      <formula1>Ciao</formula1>
    </dataValidation>
    <dataValidation type="list" allowBlank="1" showInputMessage="1" showErrorMessage="1" sqref="P4:P22">
      <formula1>Pericolo</formula1>
    </dataValidation>
    <dataValidation type="list" allowBlank="1" showInputMessage="1" showErrorMessage="1" sqref="Q4:Q22">
      <formula1>Danno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Foglio2"/>
  <dimension ref="A1:S111"/>
  <sheetViews>
    <sheetView workbookViewId="0">
      <selection activeCell="M4" sqref="M4"/>
    </sheetView>
  </sheetViews>
  <sheetFormatPr defaultRowHeight="15"/>
  <cols>
    <col min="7" max="7" width="10.85546875" customWidth="1"/>
    <col min="8" max="8" width="9.140625" customWidth="1"/>
    <col min="12" max="12" width="11.85546875" customWidth="1"/>
    <col min="13" max="13" width="15" customWidth="1"/>
    <col min="14" max="14" width="15.42578125" customWidth="1"/>
    <col min="15" max="15" width="16.140625" customWidth="1"/>
    <col min="16" max="16" width="9.5703125" customWidth="1"/>
    <col min="17" max="17" width="6.28515625" customWidth="1"/>
    <col min="18" max="18" width="8.42578125" hidden="1" customWidth="1"/>
    <col min="19" max="19" width="9.140625" customWidth="1"/>
  </cols>
  <sheetData>
    <row r="1" spans="1:19">
      <c r="A1" s="6"/>
      <c r="B1" s="7"/>
      <c r="C1" s="7"/>
      <c r="D1" s="7"/>
      <c r="E1" s="7"/>
      <c r="F1" s="7"/>
      <c r="G1" s="7"/>
      <c r="H1" s="8"/>
      <c r="I1" s="48"/>
      <c r="J1" s="48"/>
      <c r="K1" s="48"/>
      <c r="L1" s="8"/>
      <c r="M1" s="48"/>
      <c r="N1" s="48"/>
      <c r="O1" s="48"/>
      <c r="P1" s="8"/>
      <c r="Q1" s="48"/>
      <c r="R1" s="48"/>
      <c r="S1" s="48"/>
    </row>
    <row r="2" spans="1:19">
      <c r="A2" s="1" t="s">
        <v>221</v>
      </c>
      <c r="N2" s="36" t="s">
        <v>38</v>
      </c>
      <c r="O2" s="36" t="s">
        <v>39</v>
      </c>
      <c r="P2" s="36" t="s">
        <v>40</v>
      </c>
    </row>
    <row r="3" spans="1:19">
      <c r="M3" s="9"/>
      <c r="N3" s="36" t="s">
        <v>63</v>
      </c>
      <c r="O3" s="36" t="s">
        <v>41</v>
      </c>
      <c r="P3" s="36" t="s">
        <v>42</v>
      </c>
    </row>
    <row r="4" spans="1:19">
      <c r="A4" s="14" t="s">
        <v>22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28" t="s">
        <v>4</v>
      </c>
      <c r="N4" s="31" t="s">
        <v>54</v>
      </c>
      <c r="O4" s="30" t="s">
        <v>54</v>
      </c>
      <c r="P4" s="39">
        <f>B96*C96</f>
        <v>0</v>
      </c>
    </row>
    <row r="5" spans="1:19">
      <c r="A5" s="14" t="s">
        <v>23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28" t="s">
        <v>4</v>
      </c>
      <c r="N5" s="31" t="s">
        <v>54</v>
      </c>
      <c r="O5" s="30" t="s">
        <v>54</v>
      </c>
      <c r="P5" s="39">
        <f t="shared" ref="P5:P19" si="0">B97*C97</f>
        <v>0</v>
      </c>
    </row>
    <row r="6" spans="1:19">
      <c r="A6" s="14" t="s">
        <v>24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28" t="s">
        <v>4</v>
      </c>
      <c r="N6" s="31" t="s">
        <v>54</v>
      </c>
      <c r="O6" s="30" t="s">
        <v>54</v>
      </c>
      <c r="P6" s="39">
        <f t="shared" si="0"/>
        <v>0</v>
      </c>
    </row>
    <row r="7" spans="1:19">
      <c r="A7" s="14" t="s">
        <v>25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28" t="s">
        <v>4</v>
      </c>
      <c r="N7" s="31" t="s">
        <v>54</v>
      </c>
      <c r="O7" s="30" t="s">
        <v>54</v>
      </c>
      <c r="P7" s="39">
        <f t="shared" si="0"/>
        <v>0</v>
      </c>
    </row>
    <row r="8" spans="1:19">
      <c r="A8" s="14" t="s">
        <v>26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28" t="s">
        <v>4</v>
      </c>
      <c r="N8" s="31" t="s">
        <v>54</v>
      </c>
      <c r="O8" s="30" t="s">
        <v>54</v>
      </c>
      <c r="P8" s="39">
        <f t="shared" si="0"/>
        <v>0</v>
      </c>
    </row>
    <row r="9" spans="1:19">
      <c r="A9" s="14" t="s">
        <v>27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28" t="s">
        <v>4</v>
      </c>
      <c r="N9" s="31" t="s">
        <v>54</v>
      </c>
      <c r="O9" s="30" t="s">
        <v>54</v>
      </c>
      <c r="P9" s="39">
        <f t="shared" si="0"/>
        <v>0</v>
      </c>
    </row>
    <row r="10" spans="1:19">
      <c r="A10" s="14" t="s">
        <v>28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28" t="s">
        <v>4</v>
      </c>
      <c r="N10" s="31" t="s">
        <v>54</v>
      </c>
      <c r="O10" s="30" t="s">
        <v>54</v>
      </c>
      <c r="P10" s="39">
        <f t="shared" si="0"/>
        <v>0</v>
      </c>
    </row>
    <row r="11" spans="1:19">
      <c r="A11" s="14" t="s">
        <v>29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28" t="s">
        <v>4</v>
      </c>
      <c r="N11" s="31" t="s">
        <v>54</v>
      </c>
      <c r="O11" s="30" t="s">
        <v>54</v>
      </c>
      <c r="P11" s="39">
        <f t="shared" si="0"/>
        <v>0</v>
      </c>
    </row>
    <row r="12" spans="1:19">
      <c r="A12" s="14" t="s">
        <v>30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28" t="s">
        <v>4</v>
      </c>
      <c r="N12" s="31" t="s">
        <v>54</v>
      </c>
      <c r="O12" s="30" t="s">
        <v>54</v>
      </c>
      <c r="P12" s="39">
        <f t="shared" si="0"/>
        <v>0</v>
      </c>
    </row>
    <row r="13" spans="1:19">
      <c r="A13" s="14" t="s">
        <v>31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28" t="s">
        <v>4</v>
      </c>
      <c r="N13" s="31" t="s">
        <v>54</v>
      </c>
      <c r="O13" s="30" t="s">
        <v>54</v>
      </c>
      <c r="P13" s="39">
        <f t="shared" si="0"/>
        <v>0</v>
      </c>
    </row>
    <row r="14" spans="1:19">
      <c r="A14" s="14" t="s">
        <v>32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28" t="s">
        <v>4</v>
      </c>
      <c r="N14" s="31" t="s">
        <v>54</v>
      </c>
      <c r="O14" s="30" t="s">
        <v>54</v>
      </c>
      <c r="P14" s="39">
        <f t="shared" si="0"/>
        <v>0</v>
      </c>
    </row>
    <row r="15" spans="1:19">
      <c r="A15" s="14" t="s">
        <v>43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28" t="s">
        <v>4</v>
      </c>
      <c r="N15" s="31" t="s">
        <v>54</v>
      </c>
      <c r="O15" s="30" t="s">
        <v>54</v>
      </c>
      <c r="P15" s="39">
        <f t="shared" si="0"/>
        <v>0</v>
      </c>
    </row>
    <row r="16" spans="1:19">
      <c r="A16" s="14" t="s">
        <v>33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28" t="s">
        <v>4</v>
      </c>
      <c r="N16" s="31" t="s">
        <v>54</v>
      </c>
      <c r="O16" s="30" t="s">
        <v>54</v>
      </c>
      <c r="P16" s="39">
        <f t="shared" si="0"/>
        <v>0</v>
      </c>
    </row>
    <row r="17" spans="1:16">
      <c r="A17" s="14" t="s">
        <v>34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28" t="s">
        <v>4</v>
      </c>
      <c r="N17" s="31" t="s">
        <v>54</v>
      </c>
      <c r="O17" s="30" t="s">
        <v>54</v>
      </c>
      <c r="P17" s="39">
        <f t="shared" si="0"/>
        <v>0</v>
      </c>
    </row>
    <row r="18" spans="1:16">
      <c r="A18" s="14" t="s">
        <v>35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28" t="s">
        <v>4</v>
      </c>
      <c r="N18" s="31" t="s">
        <v>54</v>
      </c>
      <c r="O18" s="30" t="s">
        <v>54</v>
      </c>
      <c r="P18" s="39">
        <f>B110*C110</f>
        <v>0</v>
      </c>
    </row>
    <row r="19" spans="1:16">
      <c r="A19" s="14" t="s">
        <v>36</v>
      </c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28" t="s">
        <v>4</v>
      </c>
      <c r="N19" s="31" t="s">
        <v>54</v>
      </c>
      <c r="O19" s="30" t="s">
        <v>54</v>
      </c>
      <c r="P19" s="39">
        <f t="shared" si="0"/>
        <v>0</v>
      </c>
    </row>
    <row r="20" spans="1:16">
      <c r="M20" s="2"/>
      <c r="N20" s="15"/>
      <c r="P20" s="12"/>
    </row>
    <row r="21" spans="1:16">
      <c r="A21" s="16" t="s">
        <v>190</v>
      </c>
    </row>
    <row r="32" spans="1:16">
      <c r="A32" s="16" t="s">
        <v>191</v>
      </c>
      <c r="B32" s="40"/>
      <c r="C32" s="40"/>
      <c r="D32" s="40"/>
      <c r="E32" s="40"/>
      <c r="F32" s="40"/>
      <c r="G32" s="40"/>
    </row>
    <row r="34" spans="1:14">
      <c r="N34" s="33"/>
    </row>
    <row r="35" spans="1:14">
      <c r="N35" s="33"/>
    </row>
    <row r="36" spans="1:14">
      <c r="N36" s="33"/>
    </row>
    <row r="37" spans="1:14">
      <c r="N37" s="33"/>
    </row>
    <row r="38" spans="1:14">
      <c r="N38" s="33"/>
    </row>
    <row r="39" spans="1:14">
      <c r="N39" s="33"/>
    </row>
    <row r="40" spans="1:14">
      <c r="N40" s="33"/>
    </row>
    <row r="43" spans="1:14">
      <c r="A43" s="16" t="s">
        <v>192</v>
      </c>
      <c r="B43" s="15"/>
      <c r="C43" s="15"/>
      <c r="D43" s="15"/>
      <c r="E43" s="15"/>
      <c r="F43" s="15"/>
    </row>
    <row r="88" spans="1:8">
      <c r="A88" t="s">
        <v>4</v>
      </c>
      <c r="D88" t="s">
        <v>54</v>
      </c>
      <c r="E88">
        <v>0</v>
      </c>
      <c r="G88" t="s">
        <v>54</v>
      </c>
      <c r="H88">
        <v>0</v>
      </c>
    </row>
    <row r="89" spans="1:8">
      <c r="A89" t="s">
        <v>3</v>
      </c>
      <c r="B89">
        <f>IF(A89="Sì",1,0)</f>
        <v>1</v>
      </c>
      <c r="D89" t="s">
        <v>55</v>
      </c>
      <c r="E89">
        <v>1</v>
      </c>
      <c r="G89" t="s">
        <v>59</v>
      </c>
      <c r="H89">
        <v>1</v>
      </c>
    </row>
    <row r="90" spans="1:8">
      <c r="A90" t="s">
        <v>5</v>
      </c>
      <c r="B90" t="e">
        <f>IF(#REF!="A32",5,"0")</f>
        <v>#REF!</v>
      </c>
      <c r="D90" t="s">
        <v>56</v>
      </c>
      <c r="E90">
        <v>2</v>
      </c>
      <c r="G90" t="s">
        <v>60</v>
      </c>
      <c r="H90">
        <v>2</v>
      </c>
    </row>
    <row r="91" spans="1:8">
      <c r="D91" t="s">
        <v>57</v>
      </c>
      <c r="E91">
        <v>3</v>
      </c>
      <c r="G91" t="s">
        <v>61</v>
      </c>
      <c r="H91">
        <v>3</v>
      </c>
    </row>
    <row r="92" spans="1:8">
      <c r="D92" t="s">
        <v>58</v>
      </c>
      <c r="E92">
        <v>4</v>
      </c>
      <c r="G92" t="s">
        <v>62</v>
      </c>
      <c r="H92">
        <v>4</v>
      </c>
    </row>
    <row r="95" spans="1:8">
      <c r="B95" t="s">
        <v>63</v>
      </c>
      <c r="C95" t="s">
        <v>41</v>
      </c>
    </row>
    <row r="96" spans="1:8">
      <c r="A96">
        <v>1</v>
      </c>
      <c r="B96">
        <f>VLOOKUP(N4,$D$88:$E$92,2,FALSE)</f>
        <v>0</v>
      </c>
      <c r="C96">
        <f>VLOOKUP(O4,$G$88:$H$92,2,FALSE)</f>
        <v>0</v>
      </c>
    </row>
    <row r="97" spans="1:3">
      <c r="A97">
        <v>2</v>
      </c>
      <c r="B97">
        <f t="shared" ref="B97:B111" si="1">VLOOKUP(N5,$D$88:$E$92,2,FALSE)</f>
        <v>0</v>
      </c>
      <c r="C97">
        <f t="shared" ref="C97:C111" si="2">VLOOKUP(O5,$G$88:$H$92,2,FALSE)</f>
        <v>0</v>
      </c>
    </row>
    <row r="98" spans="1:3">
      <c r="A98">
        <v>3</v>
      </c>
      <c r="B98">
        <f t="shared" si="1"/>
        <v>0</v>
      </c>
      <c r="C98">
        <f t="shared" si="2"/>
        <v>0</v>
      </c>
    </row>
    <row r="99" spans="1:3">
      <c r="A99">
        <v>4</v>
      </c>
      <c r="B99">
        <f t="shared" si="1"/>
        <v>0</v>
      </c>
      <c r="C99">
        <f t="shared" si="2"/>
        <v>0</v>
      </c>
    </row>
    <row r="100" spans="1:3">
      <c r="A100">
        <v>5</v>
      </c>
      <c r="B100">
        <f t="shared" si="1"/>
        <v>0</v>
      </c>
      <c r="C100">
        <f t="shared" si="2"/>
        <v>0</v>
      </c>
    </row>
    <row r="101" spans="1:3">
      <c r="A101">
        <v>6</v>
      </c>
      <c r="B101">
        <f t="shared" si="1"/>
        <v>0</v>
      </c>
      <c r="C101">
        <f t="shared" si="2"/>
        <v>0</v>
      </c>
    </row>
    <row r="102" spans="1:3">
      <c r="A102">
        <v>7</v>
      </c>
      <c r="B102">
        <f t="shared" si="1"/>
        <v>0</v>
      </c>
      <c r="C102">
        <f t="shared" si="2"/>
        <v>0</v>
      </c>
    </row>
    <row r="103" spans="1:3">
      <c r="A103">
        <v>8</v>
      </c>
      <c r="B103">
        <f t="shared" si="1"/>
        <v>0</v>
      </c>
      <c r="C103">
        <f t="shared" si="2"/>
        <v>0</v>
      </c>
    </row>
    <row r="104" spans="1:3">
      <c r="A104">
        <v>9</v>
      </c>
      <c r="B104">
        <f t="shared" si="1"/>
        <v>0</v>
      </c>
      <c r="C104">
        <f t="shared" si="2"/>
        <v>0</v>
      </c>
    </row>
    <row r="105" spans="1:3">
      <c r="A105">
        <v>10</v>
      </c>
      <c r="B105">
        <f t="shared" si="1"/>
        <v>0</v>
      </c>
      <c r="C105">
        <f t="shared" si="2"/>
        <v>0</v>
      </c>
    </row>
    <row r="106" spans="1:3">
      <c r="A106">
        <v>11</v>
      </c>
      <c r="B106">
        <f t="shared" si="1"/>
        <v>0</v>
      </c>
      <c r="C106">
        <f t="shared" si="2"/>
        <v>0</v>
      </c>
    </row>
    <row r="107" spans="1:3">
      <c r="A107">
        <v>12</v>
      </c>
      <c r="B107">
        <f t="shared" si="1"/>
        <v>0</v>
      </c>
      <c r="C107">
        <f t="shared" si="2"/>
        <v>0</v>
      </c>
    </row>
    <row r="108" spans="1:3">
      <c r="A108">
        <v>13</v>
      </c>
      <c r="B108">
        <f t="shared" si="1"/>
        <v>0</v>
      </c>
      <c r="C108">
        <f t="shared" si="2"/>
        <v>0</v>
      </c>
    </row>
    <row r="109" spans="1:3">
      <c r="A109">
        <v>14</v>
      </c>
      <c r="B109">
        <f t="shared" si="1"/>
        <v>0</v>
      </c>
      <c r="C109">
        <f t="shared" si="2"/>
        <v>0</v>
      </c>
    </row>
    <row r="110" spans="1:3">
      <c r="A110">
        <v>15</v>
      </c>
      <c r="B110">
        <f t="shared" si="1"/>
        <v>0</v>
      </c>
      <c r="C110">
        <f t="shared" si="2"/>
        <v>0</v>
      </c>
    </row>
    <row r="111" spans="1:3">
      <c r="A111">
        <v>16</v>
      </c>
      <c r="B111">
        <f t="shared" si="1"/>
        <v>0</v>
      </c>
      <c r="C111">
        <f t="shared" si="2"/>
        <v>0</v>
      </c>
    </row>
  </sheetData>
  <mergeCells count="3">
    <mergeCell ref="I1:K1"/>
    <mergeCell ref="M1:O1"/>
    <mergeCell ref="Q1:S1"/>
  </mergeCells>
  <dataValidations count="3">
    <dataValidation type="list" allowBlank="1" showInputMessage="1" showErrorMessage="1" sqref="M4:M19">
      <formula1>Ciao</formula1>
    </dataValidation>
    <dataValidation type="list" allowBlank="1" showInputMessage="1" showErrorMessage="1" sqref="N4:N19">
      <formula1>Pericolo</formula1>
    </dataValidation>
    <dataValidation type="list" allowBlank="1" showInputMessage="1" showErrorMessage="1" sqref="O4:O19">
      <formula1>Danno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Foglio3"/>
  <dimension ref="A1:R98"/>
  <sheetViews>
    <sheetView workbookViewId="0">
      <selection activeCell="N4" sqref="N4"/>
    </sheetView>
  </sheetViews>
  <sheetFormatPr defaultRowHeight="15"/>
  <cols>
    <col min="1" max="1" width="9.42578125" customWidth="1"/>
    <col min="7" max="7" width="12.42578125" customWidth="1"/>
    <col min="12" max="12" width="11.140625" bestFit="1" customWidth="1"/>
    <col min="14" max="14" width="15.5703125" customWidth="1"/>
    <col min="15" max="15" width="15" customWidth="1"/>
    <col min="16" max="16" width="14.42578125" customWidth="1"/>
    <col min="17" max="17" width="10.7109375" customWidth="1"/>
    <col min="18" max="18" width="0.140625" customWidth="1"/>
  </cols>
  <sheetData>
    <row r="1" spans="1:18">
      <c r="A1" s="6"/>
      <c r="B1" s="7"/>
      <c r="C1" s="7"/>
      <c r="D1" s="7"/>
      <c r="E1" s="7"/>
      <c r="F1" s="7"/>
      <c r="G1" s="7"/>
      <c r="H1" s="8"/>
      <c r="I1" s="10"/>
      <c r="J1" s="10"/>
      <c r="K1" s="10"/>
      <c r="L1" s="8"/>
      <c r="M1" s="10"/>
      <c r="N1" s="10"/>
      <c r="O1" s="10"/>
      <c r="P1" s="8"/>
      <c r="Q1" s="10"/>
      <c r="R1" s="10"/>
    </row>
    <row r="2" spans="1:18">
      <c r="A2" s="1" t="s">
        <v>214</v>
      </c>
      <c r="O2" s="36" t="s">
        <v>38</v>
      </c>
      <c r="P2" s="36" t="s">
        <v>39</v>
      </c>
      <c r="Q2" s="36" t="s">
        <v>40</v>
      </c>
    </row>
    <row r="3" spans="1:18">
      <c r="O3" s="36" t="s">
        <v>63</v>
      </c>
      <c r="P3" s="36" t="s">
        <v>41</v>
      </c>
      <c r="Q3" s="36" t="s">
        <v>42</v>
      </c>
      <c r="R3" s="9"/>
    </row>
    <row r="4" spans="1:18">
      <c r="A4" s="14" t="s">
        <v>208</v>
      </c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28" t="s">
        <v>4</v>
      </c>
      <c r="O4" s="29" t="s">
        <v>54</v>
      </c>
      <c r="P4" s="30" t="s">
        <v>54</v>
      </c>
      <c r="Q4" s="39">
        <f>B85*C85</f>
        <v>0</v>
      </c>
      <c r="R4" s="12"/>
    </row>
    <row r="5" spans="1:18">
      <c r="A5" s="14" t="s">
        <v>157</v>
      </c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28" t="s">
        <v>4</v>
      </c>
      <c r="O5" s="29" t="s">
        <v>54</v>
      </c>
      <c r="P5" s="30" t="s">
        <v>54</v>
      </c>
      <c r="Q5" s="39">
        <f t="shared" ref="Q5:Q13" si="0">B86*C86</f>
        <v>0</v>
      </c>
      <c r="R5" s="12"/>
    </row>
    <row r="6" spans="1:18">
      <c r="A6" s="14" t="s">
        <v>44</v>
      </c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28" t="s">
        <v>4</v>
      </c>
      <c r="O6" s="29" t="s">
        <v>54</v>
      </c>
      <c r="P6" s="30" t="s">
        <v>54</v>
      </c>
      <c r="Q6" s="39">
        <f t="shared" si="0"/>
        <v>0</v>
      </c>
      <c r="R6" s="12"/>
    </row>
    <row r="7" spans="1:18">
      <c r="A7" s="14" t="s">
        <v>45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28" t="s">
        <v>4</v>
      </c>
      <c r="O7" s="29" t="s">
        <v>54</v>
      </c>
      <c r="P7" s="30" t="s">
        <v>54</v>
      </c>
      <c r="Q7" s="39">
        <f t="shared" si="0"/>
        <v>0</v>
      </c>
      <c r="R7" s="12"/>
    </row>
    <row r="8" spans="1:18">
      <c r="A8" s="14" t="s">
        <v>46</v>
      </c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28" t="s">
        <v>4</v>
      </c>
      <c r="O8" s="29" t="s">
        <v>54</v>
      </c>
      <c r="P8" s="30" t="s">
        <v>54</v>
      </c>
      <c r="Q8" s="39">
        <f t="shared" si="0"/>
        <v>0</v>
      </c>
      <c r="R8" s="12"/>
    </row>
    <row r="9" spans="1:18">
      <c r="A9" s="14" t="s">
        <v>47</v>
      </c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28" t="s">
        <v>4</v>
      </c>
      <c r="O9" s="29" t="s">
        <v>54</v>
      </c>
      <c r="P9" s="30" t="s">
        <v>54</v>
      </c>
      <c r="Q9" s="39">
        <f t="shared" si="0"/>
        <v>0</v>
      </c>
      <c r="R9" s="12"/>
    </row>
    <row r="10" spans="1:18">
      <c r="A10" s="14" t="s">
        <v>48</v>
      </c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28" t="s">
        <v>4</v>
      </c>
      <c r="O10" s="29" t="s">
        <v>54</v>
      </c>
      <c r="P10" s="30" t="s">
        <v>54</v>
      </c>
      <c r="Q10" s="39">
        <f t="shared" si="0"/>
        <v>0</v>
      </c>
      <c r="R10" s="12"/>
    </row>
    <row r="11" spans="1:18">
      <c r="A11" s="14" t="s">
        <v>211</v>
      </c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28" t="s">
        <v>4</v>
      </c>
      <c r="O11" s="29" t="s">
        <v>54</v>
      </c>
      <c r="P11" s="30" t="s">
        <v>54</v>
      </c>
      <c r="Q11" s="39">
        <f t="shared" si="0"/>
        <v>0</v>
      </c>
      <c r="R11" s="12"/>
    </row>
    <row r="12" spans="1:18">
      <c r="A12" s="14" t="s">
        <v>49</v>
      </c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28" t="s">
        <v>4</v>
      </c>
      <c r="O12" s="29" t="s">
        <v>54</v>
      </c>
      <c r="P12" s="30" t="s">
        <v>54</v>
      </c>
      <c r="Q12" s="39">
        <f t="shared" si="0"/>
        <v>0</v>
      </c>
      <c r="R12" s="12"/>
    </row>
    <row r="13" spans="1:18">
      <c r="A13" s="14" t="s">
        <v>50</v>
      </c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28" t="s">
        <v>4</v>
      </c>
      <c r="O13" s="29" t="s">
        <v>54</v>
      </c>
      <c r="P13" s="30" t="s">
        <v>54</v>
      </c>
      <c r="Q13" s="39">
        <f t="shared" si="0"/>
        <v>0</v>
      </c>
      <c r="R13" s="12"/>
    </row>
    <row r="14" spans="1:18" s="2" customFormat="1" ht="15" customHeight="1">
      <c r="A14" s="17" t="s">
        <v>161</v>
      </c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28" t="s">
        <v>4</v>
      </c>
      <c r="O14" s="29" t="s">
        <v>54</v>
      </c>
      <c r="P14" s="30" t="s">
        <v>54</v>
      </c>
      <c r="Q14" s="39">
        <f>B96*C96</f>
        <v>0</v>
      </c>
      <c r="R14" s="49"/>
    </row>
    <row r="15" spans="1:18" s="2" customFormat="1" ht="15" customHeight="1">
      <c r="A15" s="14" t="s">
        <v>51</v>
      </c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28" t="s">
        <v>4</v>
      </c>
      <c r="O15" s="29" t="s">
        <v>54</v>
      </c>
      <c r="P15" s="30" t="s">
        <v>54</v>
      </c>
      <c r="Q15" s="39">
        <f>B97*C97</f>
        <v>0</v>
      </c>
      <c r="R15" s="49"/>
    </row>
    <row r="16" spans="1:18">
      <c r="A16" s="14" t="s">
        <v>52</v>
      </c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28" t="s">
        <v>4</v>
      </c>
      <c r="O16" s="29" t="s">
        <v>54</v>
      </c>
      <c r="P16" s="30" t="s">
        <v>54</v>
      </c>
      <c r="Q16" s="39">
        <f>B98*C98</f>
        <v>0</v>
      </c>
      <c r="R16" s="12"/>
    </row>
    <row r="17" spans="1:18">
      <c r="A17" s="14" t="s">
        <v>53</v>
      </c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28" t="s">
        <v>4</v>
      </c>
      <c r="O17" s="29" t="s">
        <v>54</v>
      </c>
      <c r="P17" s="30" t="s">
        <v>54</v>
      </c>
      <c r="Q17" s="39">
        <f>B99*C99</f>
        <v>0</v>
      </c>
      <c r="R17" s="12"/>
    </row>
    <row r="18" spans="1:18">
      <c r="A18" s="14" t="s">
        <v>207</v>
      </c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28" t="s">
        <v>4</v>
      </c>
      <c r="O18" s="29" t="s">
        <v>54</v>
      </c>
      <c r="P18" s="30" t="s">
        <v>54</v>
      </c>
      <c r="Q18" s="39">
        <f>B100*C100</f>
        <v>0</v>
      </c>
      <c r="R18" s="12"/>
    </row>
    <row r="19" spans="1:18">
      <c r="R19" s="9"/>
    </row>
    <row r="20" spans="1:18">
      <c r="A20" s="16" t="s">
        <v>195</v>
      </c>
      <c r="R20" s="9"/>
    </row>
    <row r="31" spans="1:18">
      <c r="A31" s="16" t="s">
        <v>196</v>
      </c>
      <c r="B31" s="40"/>
      <c r="C31" s="40"/>
      <c r="D31" s="40"/>
      <c r="E31" s="40"/>
      <c r="F31" s="40"/>
      <c r="G31" s="40"/>
    </row>
    <row r="33" spans="1:14">
      <c r="N33" s="33"/>
    </row>
    <row r="34" spans="1:14">
      <c r="N34" s="33"/>
    </row>
    <row r="35" spans="1:14">
      <c r="N35" s="33"/>
    </row>
    <row r="36" spans="1:14">
      <c r="N36" s="33"/>
    </row>
    <row r="37" spans="1:14">
      <c r="N37" s="33"/>
    </row>
    <row r="38" spans="1:14">
      <c r="N38" s="33"/>
    </row>
    <row r="39" spans="1:14">
      <c r="N39" s="33"/>
    </row>
    <row r="42" spans="1:14">
      <c r="A42" s="16" t="s">
        <v>192</v>
      </c>
      <c r="B42" s="15"/>
      <c r="C42" s="15"/>
      <c r="D42" s="15"/>
      <c r="E42" s="15"/>
      <c r="F42" s="15"/>
    </row>
    <row r="76" spans="1:8">
      <c r="A76" t="s">
        <v>4</v>
      </c>
    </row>
    <row r="77" spans="1:8">
      <c r="A77" t="s">
        <v>3</v>
      </c>
      <c r="D77" t="s">
        <v>54</v>
      </c>
      <c r="E77">
        <v>0</v>
      </c>
      <c r="G77" t="s">
        <v>54</v>
      </c>
      <c r="H77">
        <v>0</v>
      </c>
    </row>
    <row r="78" spans="1:8">
      <c r="A78" t="s">
        <v>5</v>
      </c>
      <c r="B78">
        <f>IF(A77="Sì",1,0)</f>
        <v>1</v>
      </c>
      <c r="D78" t="s">
        <v>55</v>
      </c>
      <c r="E78">
        <v>1</v>
      </c>
      <c r="G78" t="s">
        <v>59</v>
      </c>
      <c r="H78">
        <v>1</v>
      </c>
    </row>
    <row r="79" spans="1:8">
      <c r="B79" t="e">
        <f>IF(#REF!="A32",5,"0")</f>
        <v>#REF!</v>
      </c>
      <c r="D79" t="s">
        <v>56</v>
      </c>
      <c r="E79">
        <v>2</v>
      </c>
      <c r="G79" t="s">
        <v>60</v>
      </c>
      <c r="H79">
        <v>2</v>
      </c>
    </row>
    <row r="80" spans="1:8">
      <c r="D80" t="s">
        <v>57</v>
      </c>
      <c r="E80">
        <v>3</v>
      </c>
      <c r="G80" t="s">
        <v>61</v>
      </c>
      <c r="H80">
        <v>3</v>
      </c>
    </row>
    <row r="81" spans="1:8">
      <c r="D81" t="s">
        <v>58</v>
      </c>
      <c r="E81">
        <v>4</v>
      </c>
      <c r="G81" t="s">
        <v>62</v>
      </c>
      <c r="H81">
        <v>4</v>
      </c>
    </row>
    <row r="84" spans="1:8">
      <c r="A84">
        <v>1</v>
      </c>
      <c r="B84" t="s">
        <v>63</v>
      </c>
      <c r="C84" t="s">
        <v>41</v>
      </c>
    </row>
    <row r="85" spans="1:8">
      <c r="A85">
        <v>2</v>
      </c>
      <c r="B85">
        <f>VLOOKUP(O4,$D$77:$E$81,2,FALSE)</f>
        <v>0</v>
      </c>
      <c r="C85">
        <f>VLOOKUP(P4,$G$77:$H$81,2,FALSE)</f>
        <v>0</v>
      </c>
    </row>
    <row r="86" spans="1:8">
      <c r="A86">
        <v>3</v>
      </c>
      <c r="B86">
        <f t="shared" ref="B86:B94" si="1">VLOOKUP(O5,$D$77:$E$81,2,FALSE)</f>
        <v>0</v>
      </c>
      <c r="C86">
        <f t="shared" ref="C86:C94" si="2">VLOOKUP(P5,$G$77:$H$81,2,FALSE)</f>
        <v>0</v>
      </c>
    </row>
    <row r="87" spans="1:8">
      <c r="A87">
        <v>4</v>
      </c>
      <c r="B87">
        <f t="shared" si="1"/>
        <v>0</v>
      </c>
      <c r="C87">
        <f t="shared" si="2"/>
        <v>0</v>
      </c>
    </row>
    <row r="88" spans="1:8">
      <c r="A88">
        <v>5</v>
      </c>
      <c r="B88">
        <f t="shared" si="1"/>
        <v>0</v>
      </c>
      <c r="C88">
        <f t="shared" si="2"/>
        <v>0</v>
      </c>
    </row>
    <row r="89" spans="1:8">
      <c r="A89">
        <v>6</v>
      </c>
      <c r="B89">
        <f t="shared" si="1"/>
        <v>0</v>
      </c>
      <c r="C89">
        <f t="shared" si="2"/>
        <v>0</v>
      </c>
    </row>
    <row r="90" spans="1:8">
      <c r="A90">
        <v>7</v>
      </c>
      <c r="B90">
        <f t="shared" si="1"/>
        <v>0</v>
      </c>
      <c r="C90">
        <f t="shared" si="2"/>
        <v>0</v>
      </c>
    </row>
    <row r="91" spans="1:8">
      <c r="A91">
        <v>8</v>
      </c>
      <c r="B91">
        <f t="shared" si="1"/>
        <v>0</v>
      </c>
      <c r="C91">
        <f t="shared" si="2"/>
        <v>0</v>
      </c>
    </row>
    <row r="92" spans="1:8">
      <c r="A92">
        <v>9</v>
      </c>
      <c r="B92">
        <f t="shared" si="1"/>
        <v>0</v>
      </c>
      <c r="C92">
        <f t="shared" si="2"/>
        <v>0</v>
      </c>
    </row>
    <row r="93" spans="1:8">
      <c r="A93">
        <v>10</v>
      </c>
      <c r="B93">
        <f t="shared" si="1"/>
        <v>0</v>
      </c>
      <c r="C93">
        <f t="shared" si="2"/>
        <v>0</v>
      </c>
    </row>
    <row r="94" spans="1:8">
      <c r="A94">
        <v>11</v>
      </c>
      <c r="B94">
        <f t="shared" si="1"/>
        <v>0</v>
      </c>
      <c r="C94">
        <f t="shared" si="2"/>
        <v>0</v>
      </c>
    </row>
    <row r="95" spans="1:8">
      <c r="A95">
        <v>12</v>
      </c>
      <c r="B95" t="e">
        <f>VLOOKUP(#REF!,$D$77:$E$81,2,FALSE)</f>
        <v>#REF!</v>
      </c>
      <c r="C95" t="e">
        <f>VLOOKUP(#REF!,$G$77:$H$81,2,FALSE)</f>
        <v>#REF!</v>
      </c>
    </row>
    <row r="96" spans="1:8">
      <c r="A96">
        <v>13</v>
      </c>
      <c r="B96">
        <f>VLOOKUP(O14,$D$77:$E$81,2,FALSE)</f>
        <v>0</v>
      </c>
      <c r="C96">
        <f>VLOOKUP(P14,$G$77:$H$81,2,FALSE)</f>
        <v>0</v>
      </c>
    </row>
    <row r="97" spans="1:3">
      <c r="A97">
        <v>14</v>
      </c>
      <c r="B97">
        <f>VLOOKUP(O15,$D$77:$E$81,2,FALSE)</f>
        <v>0</v>
      </c>
      <c r="C97">
        <f>VLOOKUP(P15,$G$77:$H$81,2,FALSE)</f>
        <v>0</v>
      </c>
    </row>
    <row r="98" spans="1:3">
      <c r="B98">
        <f>VLOOKUP(O16,$D$77:$E$81,2,FALSE)</f>
        <v>0</v>
      </c>
      <c r="C98">
        <f>VLOOKUP(P16,$G$77:$H$81,2,FALSE)</f>
        <v>0</v>
      </c>
    </row>
  </sheetData>
  <mergeCells count="1">
    <mergeCell ref="R14:R15"/>
  </mergeCells>
  <dataValidations count="3">
    <dataValidation type="list" allowBlank="1" showInputMessage="1" showErrorMessage="1" sqref="O4:O18">
      <formula1>Pericolo</formula1>
    </dataValidation>
    <dataValidation type="list" allowBlank="1" showInputMessage="1" showErrorMessage="1" sqref="P4:P18">
      <formula1>Danno</formula1>
    </dataValidation>
    <dataValidation type="list" allowBlank="1" showInputMessage="1" showErrorMessage="1" sqref="N4:N18">
      <formula1>Ciao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Foglio4"/>
  <dimension ref="A1:R116"/>
  <sheetViews>
    <sheetView workbookViewId="0">
      <selection activeCell="O4" sqref="O4"/>
    </sheetView>
  </sheetViews>
  <sheetFormatPr defaultRowHeight="15"/>
  <cols>
    <col min="7" max="7" width="11.85546875" customWidth="1"/>
    <col min="12" max="12" width="12.140625" customWidth="1"/>
    <col min="14" max="14" width="5.5703125" customWidth="1"/>
    <col min="15" max="15" width="15.140625" customWidth="1"/>
    <col min="16" max="16" width="14.140625" customWidth="1"/>
    <col min="17" max="17" width="15.28515625" customWidth="1"/>
  </cols>
  <sheetData>
    <row r="1" spans="1:18" s="9" customFormat="1">
      <c r="A1" s="6"/>
      <c r="B1" s="7"/>
      <c r="C1" s="7"/>
      <c r="D1" s="7"/>
      <c r="E1" s="7"/>
      <c r="F1" s="7"/>
      <c r="G1" s="7"/>
      <c r="H1" s="8"/>
      <c r="I1" s="10"/>
      <c r="J1" s="10"/>
      <c r="K1" s="10"/>
      <c r="L1" s="8"/>
      <c r="M1" s="10"/>
      <c r="N1" s="10"/>
      <c r="O1" s="10"/>
    </row>
    <row r="2" spans="1:18">
      <c r="A2" s="1" t="s">
        <v>215</v>
      </c>
      <c r="P2" s="36" t="s">
        <v>38</v>
      </c>
      <c r="Q2" s="36" t="s">
        <v>39</v>
      </c>
      <c r="R2" s="36" t="s">
        <v>40</v>
      </c>
    </row>
    <row r="3" spans="1:18">
      <c r="O3" s="9"/>
      <c r="P3" s="36" t="s">
        <v>63</v>
      </c>
      <c r="Q3" s="36" t="s">
        <v>41</v>
      </c>
      <c r="R3" s="36" t="s">
        <v>42</v>
      </c>
    </row>
    <row r="4" spans="1:18">
      <c r="A4" s="14" t="s">
        <v>65</v>
      </c>
      <c r="O4" s="28" t="s">
        <v>4</v>
      </c>
      <c r="P4" s="29" t="s">
        <v>54</v>
      </c>
      <c r="Q4" s="30" t="s">
        <v>54</v>
      </c>
      <c r="R4" s="39">
        <f>B96*C96</f>
        <v>0</v>
      </c>
    </row>
    <row r="5" spans="1:18">
      <c r="A5" s="14" t="s">
        <v>66</v>
      </c>
      <c r="O5" s="28" t="s">
        <v>4</v>
      </c>
      <c r="P5" s="29" t="s">
        <v>54</v>
      </c>
      <c r="Q5" s="30" t="s">
        <v>54</v>
      </c>
      <c r="R5" s="39">
        <f t="shared" ref="R5:R24" si="0">B97*C97</f>
        <v>0</v>
      </c>
    </row>
    <row r="6" spans="1:18">
      <c r="A6" s="14" t="s">
        <v>67</v>
      </c>
      <c r="O6" s="28" t="s">
        <v>4</v>
      </c>
      <c r="P6" s="29" t="s">
        <v>54</v>
      </c>
      <c r="Q6" s="30" t="s">
        <v>54</v>
      </c>
      <c r="R6" s="39">
        <f t="shared" si="0"/>
        <v>0</v>
      </c>
    </row>
    <row r="7" spans="1:18">
      <c r="A7" s="14" t="s">
        <v>68</v>
      </c>
      <c r="O7" s="28" t="s">
        <v>4</v>
      </c>
      <c r="P7" s="29" t="s">
        <v>54</v>
      </c>
      <c r="Q7" s="30" t="s">
        <v>54</v>
      </c>
      <c r="R7" s="39">
        <f t="shared" si="0"/>
        <v>0</v>
      </c>
    </row>
    <row r="8" spans="1:18">
      <c r="A8" s="14" t="s">
        <v>69</v>
      </c>
      <c r="O8" s="28" t="s">
        <v>4</v>
      </c>
      <c r="P8" s="29" t="s">
        <v>54</v>
      </c>
      <c r="Q8" s="30" t="s">
        <v>54</v>
      </c>
      <c r="R8" s="39">
        <f t="shared" si="0"/>
        <v>0</v>
      </c>
    </row>
    <row r="9" spans="1:18">
      <c r="A9" s="14" t="s">
        <v>70</v>
      </c>
      <c r="O9" s="28" t="s">
        <v>4</v>
      </c>
      <c r="P9" s="29" t="s">
        <v>54</v>
      </c>
      <c r="Q9" s="30" t="s">
        <v>54</v>
      </c>
      <c r="R9" s="39">
        <f t="shared" si="0"/>
        <v>0</v>
      </c>
    </row>
    <row r="10" spans="1:18">
      <c r="A10" s="14" t="s">
        <v>71</v>
      </c>
      <c r="O10" s="28" t="s">
        <v>4</v>
      </c>
      <c r="P10" s="29" t="s">
        <v>54</v>
      </c>
      <c r="Q10" s="30" t="s">
        <v>54</v>
      </c>
      <c r="R10" s="39">
        <f t="shared" si="0"/>
        <v>0</v>
      </c>
    </row>
    <row r="11" spans="1:18">
      <c r="A11" s="14" t="s">
        <v>72</v>
      </c>
      <c r="O11" s="28" t="s">
        <v>4</v>
      </c>
      <c r="P11" s="29" t="s">
        <v>54</v>
      </c>
      <c r="Q11" s="30" t="s">
        <v>54</v>
      </c>
      <c r="R11" s="39">
        <f t="shared" si="0"/>
        <v>0</v>
      </c>
    </row>
    <row r="12" spans="1:18">
      <c r="A12" s="14" t="s">
        <v>73</v>
      </c>
      <c r="O12" s="28" t="s">
        <v>4</v>
      </c>
      <c r="P12" s="29" t="s">
        <v>54</v>
      </c>
      <c r="Q12" s="30" t="s">
        <v>54</v>
      </c>
      <c r="R12" s="39">
        <f t="shared" si="0"/>
        <v>0</v>
      </c>
    </row>
    <row r="13" spans="1:18">
      <c r="A13" s="14" t="s">
        <v>74</v>
      </c>
      <c r="O13" s="28" t="s">
        <v>4</v>
      </c>
      <c r="P13" s="29" t="s">
        <v>54</v>
      </c>
      <c r="Q13" s="30" t="s">
        <v>54</v>
      </c>
      <c r="R13" s="39">
        <f t="shared" si="0"/>
        <v>0</v>
      </c>
    </row>
    <row r="14" spans="1:18">
      <c r="A14" s="14" t="s">
        <v>75</v>
      </c>
      <c r="O14" s="28" t="s">
        <v>4</v>
      </c>
      <c r="P14" s="29" t="s">
        <v>54</v>
      </c>
      <c r="Q14" s="30" t="s">
        <v>54</v>
      </c>
      <c r="R14" s="39">
        <f t="shared" si="0"/>
        <v>0</v>
      </c>
    </row>
    <row r="15" spans="1:18">
      <c r="A15" s="14" t="s">
        <v>76</v>
      </c>
      <c r="O15" s="28" t="s">
        <v>4</v>
      </c>
      <c r="P15" s="29" t="s">
        <v>54</v>
      </c>
      <c r="Q15" s="30" t="s">
        <v>54</v>
      </c>
      <c r="R15" s="39">
        <f t="shared" si="0"/>
        <v>0</v>
      </c>
    </row>
    <row r="16" spans="1:18">
      <c r="A16" s="14" t="s">
        <v>77</v>
      </c>
      <c r="O16" s="28" t="s">
        <v>4</v>
      </c>
      <c r="P16" s="29" t="s">
        <v>54</v>
      </c>
      <c r="Q16" s="30" t="s">
        <v>54</v>
      </c>
      <c r="R16" s="39">
        <f>B108*C108</f>
        <v>0</v>
      </c>
    </row>
    <row r="17" spans="1:18">
      <c r="A17" s="14" t="s">
        <v>78</v>
      </c>
      <c r="O17" s="28" t="s">
        <v>4</v>
      </c>
      <c r="P17" s="29" t="s">
        <v>54</v>
      </c>
      <c r="Q17" s="30" t="s">
        <v>54</v>
      </c>
      <c r="R17" s="39">
        <f t="shared" si="0"/>
        <v>0</v>
      </c>
    </row>
    <row r="18" spans="1:18">
      <c r="A18" s="14" t="s">
        <v>79</v>
      </c>
      <c r="O18" s="28" t="s">
        <v>4</v>
      </c>
      <c r="P18" s="29" t="s">
        <v>54</v>
      </c>
      <c r="Q18" s="30" t="s">
        <v>54</v>
      </c>
      <c r="R18" s="39">
        <f t="shared" si="0"/>
        <v>0</v>
      </c>
    </row>
    <row r="19" spans="1:18">
      <c r="A19" s="14" t="s">
        <v>80</v>
      </c>
      <c r="O19" s="28" t="s">
        <v>4</v>
      </c>
      <c r="P19" s="29" t="s">
        <v>54</v>
      </c>
      <c r="Q19" s="30" t="s">
        <v>54</v>
      </c>
      <c r="R19" s="39">
        <f t="shared" si="0"/>
        <v>0</v>
      </c>
    </row>
    <row r="20" spans="1:18">
      <c r="A20" s="14" t="s">
        <v>81</v>
      </c>
      <c r="O20" s="28" t="s">
        <v>4</v>
      </c>
      <c r="P20" s="29" t="s">
        <v>54</v>
      </c>
      <c r="Q20" s="30" t="s">
        <v>54</v>
      </c>
      <c r="R20" s="39">
        <f t="shared" si="0"/>
        <v>0</v>
      </c>
    </row>
    <row r="21" spans="1:18">
      <c r="A21" s="14" t="s">
        <v>82</v>
      </c>
      <c r="O21" s="28" t="s">
        <v>4</v>
      </c>
      <c r="P21" s="29" t="s">
        <v>54</v>
      </c>
      <c r="Q21" s="30" t="s">
        <v>54</v>
      </c>
      <c r="R21" s="39">
        <f t="shared" si="0"/>
        <v>0</v>
      </c>
    </row>
    <row r="22" spans="1:18">
      <c r="A22" s="14" t="s">
        <v>83</v>
      </c>
      <c r="O22" s="28" t="s">
        <v>4</v>
      </c>
      <c r="P22" s="29" t="s">
        <v>54</v>
      </c>
      <c r="Q22" s="30" t="s">
        <v>54</v>
      </c>
      <c r="R22" s="39">
        <f t="shared" si="0"/>
        <v>0</v>
      </c>
    </row>
    <row r="23" spans="1:18">
      <c r="A23" s="14" t="s">
        <v>84</v>
      </c>
      <c r="O23" s="28" t="s">
        <v>4</v>
      </c>
      <c r="P23" s="29" t="s">
        <v>54</v>
      </c>
      <c r="Q23" s="30" t="s">
        <v>54</v>
      </c>
      <c r="R23" s="39">
        <f t="shared" si="0"/>
        <v>0</v>
      </c>
    </row>
    <row r="24" spans="1:18">
      <c r="A24" s="14" t="s">
        <v>209</v>
      </c>
      <c r="O24" s="28" t="s">
        <v>4</v>
      </c>
      <c r="P24" s="29" t="s">
        <v>54</v>
      </c>
      <c r="Q24" s="30" t="s">
        <v>54</v>
      </c>
      <c r="R24" s="39">
        <f t="shared" si="0"/>
        <v>0</v>
      </c>
    </row>
    <row r="26" spans="1:18">
      <c r="A26" s="16" t="s">
        <v>195</v>
      </c>
    </row>
    <row r="37" spans="1:14">
      <c r="A37" s="16" t="s">
        <v>196</v>
      </c>
      <c r="B37" s="40"/>
      <c r="C37" s="40"/>
      <c r="D37" s="40"/>
      <c r="E37" s="40"/>
      <c r="F37" s="40"/>
      <c r="G37" s="40"/>
    </row>
    <row r="39" spans="1:14">
      <c r="N39" s="33"/>
    </row>
    <row r="40" spans="1:14">
      <c r="N40" s="33"/>
    </row>
    <row r="41" spans="1:14">
      <c r="N41" s="33"/>
    </row>
    <row r="42" spans="1:14">
      <c r="N42" s="33"/>
    </row>
    <row r="43" spans="1:14">
      <c r="N43" s="33"/>
    </row>
    <row r="44" spans="1:14">
      <c r="N44" s="33"/>
    </row>
    <row r="45" spans="1:14">
      <c r="N45" s="33"/>
    </row>
    <row r="48" spans="1:14">
      <c r="A48" s="16" t="s">
        <v>192</v>
      </c>
      <c r="B48" s="15"/>
      <c r="C48" s="15"/>
      <c r="D48" s="15"/>
      <c r="E48" s="15"/>
      <c r="F48" s="15"/>
    </row>
    <row r="88" spans="1:8">
      <c r="A88" t="s">
        <v>4</v>
      </c>
      <c r="D88" t="s">
        <v>54</v>
      </c>
      <c r="E88">
        <v>0</v>
      </c>
      <c r="G88" t="s">
        <v>54</v>
      </c>
      <c r="H88">
        <v>0</v>
      </c>
    </row>
    <row r="89" spans="1:8">
      <c r="A89" t="s">
        <v>3</v>
      </c>
      <c r="B89">
        <f>IF(A89="Sì",1,0)</f>
        <v>1</v>
      </c>
      <c r="D89" t="s">
        <v>55</v>
      </c>
      <c r="E89">
        <v>1</v>
      </c>
      <c r="G89" t="s">
        <v>59</v>
      </c>
      <c r="H89">
        <v>1</v>
      </c>
    </row>
    <row r="90" spans="1:8">
      <c r="A90" t="s">
        <v>5</v>
      </c>
      <c r="B90" t="e">
        <f>IF(#REF!="A32",5,"0")</f>
        <v>#REF!</v>
      </c>
      <c r="D90" t="s">
        <v>56</v>
      </c>
      <c r="E90">
        <v>2</v>
      </c>
      <c r="G90" t="s">
        <v>60</v>
      </c>
      <c r="H90">
        <v>2</v>
      </c>
    </row>
    <row r="91" spans="1:8">
      <c r="D91" t="s">
        <v>57</v>
      </c>
      <c r="E91">
        <v>3</v>
      </c>
      <c r="G91" t="s">
        <v>61</v>
      </c>
      <c r="H91">
        <v>3</v>
      </c>
    </row>
    <row r="92" spans="1:8">
      <c r="D92" t="s">
        <v>58</v>
      </c>
      <c r="E92">
        <v>4</v>
      </c>
      <c r="G92" t="s">
        <v>62</v>
      </c>
      <c r="H92">
        <v>4</v>
      </c>
    </row>
    <row r="95" spans="1:8">
      <c r="B95" t="s">
        <v>63</v>
      </c>
      <c r="C95" t="s">
        <v>41</v>
      </c>
    </row>
    <row r="96" spans="1:8">
      <c r="A96">
        <v>1</v>
      </c>
      <c r="B96">
        <f>VLOOKUP(P4,$D$88:$E$92,2,FALSE)</f>
        <v>0</v>
      </c>
      <c r="C96">
        <f>VLOOKUP(Q4,$G$88:$H$92,2,FALSE)</f>
        <v>0</v>
      </c>
    </row>
    <row r="97" spans="1:3">
      <c r="A97">
        <v>2</v>
      </c>
      <c r="B97">
        <f t="shared" ref="B97:B116" si="1">VLOOKUP(P5,$D$88:$E$92,2,FALSE)</f>
        <v>0</v>
      </c>
      <c r="C97">
        <f t="shared" ref="C97:C116" si="2">VLOOKUP(Q5,$G$88:$H$92,2,FALSE)</f>
        <v>0</v>
      </c>
    </row>
    <row r="98" spans="1:3">
      <c r="A98">
        <v>3</v>
      </c>
      <c r="B98">
        <f t="shared" si="1"/>
        <v>0</v>
      </c>
      <c r="C98">
        <f t="shared" si="2"/>
        <v>0</v>
      </c>
    </row>
    <row r="99" spans="1:3">
      <c r="A99">
        <v>4</v>
      </c>
      <c r="B99">
        <f t="shared" si="1"/>
        <v>0</v>
      </c>
      <c r="C99">
        <f t="shared" si="2"/>
        <v>0</v>
      </c>
    </row>
    <row r="100" spans="1:3">
      <c r="A100">
        <v>5</v>
      </c>
      <c r="B100">
        <f t="shared" si="1"/>
        <v>0</v>
      </c>
      <c r="C100">
        <f t="shared" si="2"/>
        <v>0</v>
      </c>
    </row>
    <row r="101" spans="1:3">
      <c r="A101">
        <v>6</v>
      </c>
      <c r="B101">
        <f t="shared" si="1"/>
        <v>0</v>
      </c>
      <c r="C101">
        <f t="shared" si="2"/>
        <v>0</v>
      </c>
    </row>
    <row r="102" spans="1:3">
      <c r="A102">
        <v>7</v>
      </c>
      <c r="B102">
        <f t="shared" si="1"/>
        <v>0</v>
      </c>
      <c r="C102">
        <f t="shared" si="2"/>
        <v>0</v>
      </c>
    </row>
    <row r="103" spans="1:3">
      <c r="A103">
        <v>8</v>
      </c>
      <c r="B103">
        <f t="shared" si="1"/>
        <v>0</v>
      </c>
      <c r="C103">
        <f t="shared" si="2"/>
        <v>0</v>
      </c>
    </row>
    <row r="104" spans="1:3">
      <c r="A104">
        <v>9</v>
      </c>
      <c r="B104">
        <f t="shared" si="1"/>
        <v>0</v>
      </c>
      <c r="C104">
        <f t="shared" si="2"/>
        <v>0</v>
      </c>
    </row>
    <row r="105" spans="1:3">
      <c r="A105">
        <v>10</v>
      </c>
      <c r="B105">
        <f t="shared" si="1"/>
        <v>0</v>
      </c>
      <c r="C105">
        <f t="shared" si="2"/>
        <v>0</v>
      </c>
    </row>
    <row r="106" spans="1:3">
      <c r="A106">
        <v>11</v>
      </c>
      <c r="B106">
        <f t="shared" si="1"/>
        <v>0</v>
      </c>
      <c r="C106">
        <f t="shared" si="2"/>
        <v>0</v>
      </c>
    </row>
    <row r="107" spans="1:3">
      <c r="A107">
        <v>12</v>
      </c>
      <c r="B107">
        <f t="shared" si="1"/>
        <v>0</v>
      </c>
      <c r="C107">
        <f t="shared" si="2"/>
        <v>0</v>
      </c>
    </row>
    <row r="108" spans="1:3">
      <c r="A108">
        <v>13</v>
      </c>
      <c r="B108">
        <f t="shared" si="1"/>
        <v>0</v>
      </c>
      <c r="C108">
        <f t="shared" si="2"/>
        <v>0</v>
      </c>
    </row>
    <row r="109" spans="1:3">
      <c r="A109">
        <v>14</v>
      </c>
      <c r="B109">
        <f t="shared" si="1"/>
        <v>0</v>
      </c>
      <c r="C109">
        <f t="shared" si="2"/>
        <v>0</v>
      </c>
    </row>
    <row r="110" spans="1:3">
      <c r="A110">
        <v>15</v>
      </c>
      <c r="B110">
        <f t="shared" si="1"/>
        <v>0</v>
      </c>
      <c r="C110">
        <f t="shared" si="2"/>
        <v>0</v>
      </c>
    </row>
    <row r="111" spans="1:3">
      <c r="A111">
        <v>16</v>
      </c>
      <c r="B111">
        <f t="shared" si="1"/>
        <v>0</v>
      </c>
      <c r="C111">
        <f t="shared" si="2"/>
        <v>0</v>
      </c>
    </row>
    <row r="112" spans="1:3">
      <c r="A112">
        <v>17</v>
      </c>
      <c r="B112">
        <f t="shared" si="1"/>
        <v>0</v>
      </c>
      <c r="C112">
        <f t="shared" si="2"/>
        <v>0</v>
      </c>
    </row>
    <row r="113" spans="1:3">
      <c r="A113">
        <v>18</v>
      </c>
      <c r="B113">
        <f t="shared" si="1"/>
        <v>0</v>
      </c>
      <c r="C113">
        <f t="shared" si="2"/>
        <v>0</v>
      </c>
    </row>
    <row r="114" spans="1:3">
      <c r="A114">
        <v>19</v>
      </c>
      <c r="B114">
        <f t="shared" si="1"/>
        <v>0</v>
      </c>
      <c r="C114">
        <f t="shared" si="2"/>
        <v>0</v>
      </c>
    </row>
    <row r="115" spans="1:3">
      <c r="A115">
        <v>20</v>
      </c>
      <c r="B115">
        <f t="shared" si="1"/>
        <v>0</v>
      </c>
      <c r="C115">
        <f t="shared" si="2"/>
        <v>0</v>
      </c>
    </row>
    <row r="116" spans="1:3">
      <c r="A116">
        <v>21</v>
      </c>
      <c r="B116">
        <f t="shared" si="1"/>
        <v>0</v>
      </c>
      <c r="C116">
        <f t="shared" si="2"/>
        <v>0</v>
      </c>
    </row>
  </sheetData>
  <dataValidations count="3">
    <dataValidation type="list" allowBlank="1" showInputMessage="1" showErrorMessage="1" sqref="O4:O24">
      <formula1>Ciao</formula1>
    </dataValidation>
    <dataValidation type="list" allowBlank="1" showInputMessage="1" showErrorMessage="1" sqref="P4:P24">
      <formula1>Pericolo</formula1>
    </dataValidation>
    <dataValidation type="list" allowBlank="1" showInputMessage="1" showErrorMessage="1" sqref="Q4:Q24">
      <formula1>Danno</formula1>
    </dataValidation>
  </dataValidation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Foglio5"/>
  <dimension ref="A1:R111"/>
  <sheetViews>
    <sheetView workbookViewId="0">
      <selection activeCell="M4" sqref="M4"/>
    </sheetView>
  </sheetViews>
  <sheetFormatPr defaultRowHeight="15"/>
  <cols>
    <col min="7" max="7" width="15.140625" customWidth="1"/>
    <col min="12" max="12" width="13.140625" customWidth="1"/>
    <col min="13" max="13" width="15.5703125" customWidth="1"/>
    <col min="14" max="15" width="14.7109375" customWidth="1"/>
    <col min="16" max="16" width="11.5703125" customWidth="1"/>
    <col min="17" max="17" width="0.140625" hidden="1" customWidth="1"/>
    <col min="18" max="18" width="9.140625" hidden="1" customWidth="1"/>
  </cols>
  <sheetData>
    <row r="1" spans="1:16" s="9" customFormat="1">
      <c r="A1" s="6"/>
      <c r="B1" s="7"/>
      <c r="C1" s="7"/>
      <c r="D1" s="7"/>
      <c r="E1" s="7"/>
      <c r="F1" s="7"/>
      <c r="G1" s="7"/>
      <c r="H1" s="8"/>
      <c r="I1" s="10"/>
      <c r="J1" s="10"/>
      <c r="K1" s="10"/>
      <c r="L1" s="8"/>
      <c r="M1" s="10"/>
    </row>
    <row r="2" spans="1:16">
      <c r="A2" s="1" t="s">
        <v>216</v>
      </c>
      <c r="N2" s="36" t="s">
        <v>38</v>
      </c>
      <c r="O2" s="36" t="s">
        <v>39</v>
      </c>
      <c r="P2" s="36" t="s">
        <v>40</v>
      </c>
    </row>
    <row r="3" spans="1:16">
      <c r="A3" s="1"/>
      <c r="N3" s="36" t="s">
        <v>63</v>
      </c>
      <c r="O3" s="36" t="s">
        <v>41</v>
      </c>
      <c r="P3" s="36" t="s">
        <v>42</v>
      </c>
    </row>
    <row r="4" spans="1:16">
      <c r="A4" s="20" t="s">
        <v>85</v>
      </c>
      <c r="B4" s="15"/>
      <c r="C4" s="15"/>
      <c r="D4" s="15"/>
      <c r="E4" s="15"/>
      <c r="F4" s="15"/>
      <c r="G4" s="15"/>
      <c r="H4" s="15"/>
      <c r="I4" s="15"/>
      <c r="J4" s="15"/>
      <c r="M4" s="28" t="s">
        <v>4</v>
      </c>
      <c r="N4" s="29" t="s">
        <v>54</v>
      </c>
      <c r="O4" s="30" t="s">
        <v>54</v>
      </c>
      <c r="P4" s="39">
        <f>B96*C96</f>
        <v>0</v>
      </c>
    </row>
    <row r="5" spans="1:16">
      <c r="A5" s="14" t="s">
        <v>86</v>
      </c>
      <c r="B5" s="15"/>
      <c r="C5" s="15"/>
      <c r="D5" s="15"/>
      <c r="E5" s="15"/>
      <c r="F5" s="15"/>
      <c r="G5" s="15"/>
      <c r="H5" s="15"/>
      <c r="I5" s="15"/>
      <c r="J5" s="15"/>
      <c r="M5" s="28" t="s">
        <v>4</v>
      </c>
      <c r="N5" s="29" t="s">
        <v>54</v>
      </c>
      <c r="O5" s="30" t="s">
        <v>54</v>
      </c>
      <c r="P5" s="39">
        <f t="shared" ref="P5:P19" si="0">B97*C97</f>
        <v>0</v>
      </c>
    </row>
    <row r="6" spans="1:16">
      <c r="A6" s="14" t="s">
        <v>87</v>
      </c>
      <c r="B6" s="15"/>
      <c r="C6" s="15"/>
      <c r="D6" s="15"/>
      <c r="E6" s="15"/>
      <c r="F6" s="15"/>
      <c r="G6" s="15"/>
      <c r="H6" s="15"/>
      <c r="I6" s="15"/>
      <c r="J6" s="15"/>
      <c r="M6" s="28" t="s">
        <v>4</v>
      </c>
      <c r="N6" s="29" t="s">
        <v>54</v>
      </c>
      <c r="O6" s="30" t="s">
        <v>54</v>
      </c>
      <c r="P6" s="39">
        <f t="shared" si="0"/>
        <v>0</v>
      </c>
    </row>
    <row r="7" spans="1:16">
      <c r="A7" s="20" t="s">
        <v>88</v>
      </c>
      <c r="B7" s="15"/>
      <c r="C7" s="15"/>
      <c r="D7" s="15"/>
      <c r="E7" s="15"/>
      <c r="F7" s="15"/>
      <c r="G7" s="15"/>
      <c r="H7" s="15"/>
      <c r="I7" s="15"/>
      <c r="J7" s="15"/>
      <c r="M7" s="28" t="s">
        <v>4</v>
      </c>
      <c r="N7" s="29" t="s">
        <v>54</v>
      </c>
      <c r="O7" s="30" t="s">
        <v>54</v>
      </c>
      <c r="P7" s="39">
        <f t="shared" si="0"/>
        <v>0</v>
      </c>
    </row>
    <row r="8" spans="1:16">
      <c r="A8" s="14" t="s">
        <v>89</v>
      </c>
      <c r="B8" s="15"/>
      <c r="C8" s="15"/>
      <c r="D8" s="15"/>
      <c r="E8" s="15"/>
      <c r="F8" s="15"/>
      <c r="G8" s="15"/>
      <c r="H8" s="15"/>
      <c r="I8" s="15"/>
      <c r="J8" s="15"/>
      <c r="M8" s="28" t="s">
        <v>4</v>
      </c>
      <c r="N8" s="29" t="s">
        <v>54</v>
      </c>
      <c r="O8" s="30" t="s">
        <v>54</v>
      </c>
      <c r="P8" s="39">
        <f t="shared" si="0"/>
        <v>0</v>
      </c>
    </row>
    <row r="9" spans="1:16">
      <c r="A9" s="14" t="s">
        <v>90</v>
      </c>
      <c r="B9" s="15"/>
      <c r="C9" s="15"/>
      <c r="D9" s="15"/>
      <c r="E9" s="15"/>
      <c r="F9" s="15"/>
      <c r="G9" s="15"/>
      <c r="H9" s="15"/>
      <c r="I9" s="15"/>
      <c r="J9" s="15"/>
      <c r="M9" s="28" t="s">
        <v>4</v>
      </c>
      <c r="N9" s="29" t="s">
        <v>54</v>
      </c>
      <c r="O9" s="30" t="s">
        <v>54</v>
      </c>
      <c r="P9" s="39">
        <f t="shared" si="0"/>
        <v>0</v>
      </c>
    </row>
    <row r="10" spans="1:16">
      <c r="A10" s="14" t="s">
        <v>91</v>
      </c>
      <c r="B10" s="15"/>
      <c r="C10" s="15"/>
      <c r="D10" s="15"/>
      <c r="E10" s="15"/>
      <c r="F10" s="15"/>
      <c r="G10" s="15"/>
      <c r="H10" s="15"/>
      <c r="I10" s="15"/>
      <c r="J10" s="15"/>
      <c r="M10" s="28" t="s">
        <v>4</v>
      </c>
      <c r="N10" s="29" t="s">
        <v>54</v>
      </c>
      <c r="O10" s="30" t="s">
        <v>54</v>
      </c>
      <c r="P10" s="39">
        <f t="shared" si="0"/>
        <v>0</v>
      </c>
    </row>
    <row r="11" spans="1:16">
      <c r="A11" s="14" t="s">
        <v>92</v>
      </c>
      <c r="B11" s="15"/>
      <c r="C11" s="15"/>
      <c r="D11" s="15"/>
      <c r="E11" s="15"/>
      <c r="F11" s="15"/>
      <c r="G11" s="15"/>
      <c r="H11" s="15"/>
      <c r="I11" s="15"/>
      <c r="J11" s="15"/>
      <c r="M11" s="28" t="s">
        <v>4</v>
      </c>
      <c r="N11" s="29" t="s">
        <v>54</v>
      </c>
      <c r="O11" s="30" t="s">
        <v>54</v>
      </c>
      <c r="P11" s="39">
        <f t="shared" si="0"/>
        <v>0</v>
      </c>
    </row>
    <row r="12" spans="1:16">
      <c r="A12" s="14" t="s">
        <v>93</v>
      </c>
      <c r="B12" s="15"/>
      <c r="C12" s="15"/>
      <c r="D12" s="15"/>
      <c r="E12" s="15"/>
      <c r="F12" s="15"/>
      <c r="G12" s="15"/>
      <c r="H12" s="15"/>
      <c r="I12" s="15"/>
      <c r="J12" s="15"/>
      <c r="M12" s="28" t="s">
        <v>4</v>
      </c>
      <c r="N12" s="29" t="s">
        <v>54</v>
      </c>
      <c r="O12" s="30" t="s">
        <v>54</v>
      </c>
      <c r="P12" s="39">
        <f t="shared" si="0"/>
        <v>0</v>
      </c>
    </row>
    <row r="13" spans="1:16">
      <c r="A13" s="14" t="s">
        <v>94</v>
      </c>
      <c r="B13" s="15"/>
      <c r="C13" s="15"/>
      <c r="D13" s="15"/>
      <c r="E13" s="15"/>
      <c r="F13" s="15"/>
      <c r="G13" s="15"/>
      <c r="H13" s="15"/>
      <c r="I13" s="15"/>
      <c r="J13" s="15"/>
      <c r="M13" s="28" t="s">
        <v>4</v>
      </c>
      <c r="N13" s="29" t="s">
        <v>54</v>
      </c>
      <c r="O13" s="30" t="s">
        <v>54</v>
      </c>
      <c r="P13" s="39">
        <f t="shared" si="0"/>
        <v>0</v>
      </c>
    </row>
    <row r="14" spans="1:16">
      <c r="A14" s="14" t="s">
        <v>95</v>
      </c>
      <c r="B14" s="15"/>
      <c r="C14" s="15"/>
      <c r="D14" s="15"/>
      <c r="E14" s="15"/>
      <c r="F14" s="15"/>
      <c r="G14" s="15"/>
      <c r="H14" s="15"/>
      <c r="I14" s="15"/>
      <c r="J14" s="15"/>
      <c r="M14" s="28" t="s">
        <v>4</v>
      </c>
      <c r="N14" s="29" t="s">
        <v>54</v>
      </c>
      <c r="O14" s="30" t="s">
        <v>54</v>
      </c>
      <c r="P14" s="39">
        <f t="shared" si="0"/>
        <v>0</v>
      </c>
    </row>
    <row r="15" spans="1:16">
      <c r="A15" s="14" t="s">
        <v>96</v>
      </c>
      <c r="B15" s="15"/>
      <c r="C15" s="15"/>
      <c r="D15" s="15"/>
      <c r="E15" s="15"/>
      <c r="F15" s="15"/>
      <c r="G15" s="15"/>
      <c r="H15" s="15"/>
      <c r="I15" s="15"/>
      <c r="J15" s="15"/>
      <c r="M15" s="28" t="s">
        <v>4</v>
      </c>
      <c r="N15" s="29" t="s">
        <v>54</v>
      </c>
      <c r="O15" s="30" t="s">
        <v>54</v>
      </c>
      <c r="P15" s="39">
        <f t="shared" si="0"/>
        <v>0</v>
      </c>
    </row>
    <row r="16" spans="1:16">
      <c r="A16" s="14" t="s">
        <v>97</v>
      </c>
      <c r="B16" s="15"/>
      <c r="C16" s="15"/>
      <c r="D16" s="15"/>
      <c r="E16" s="15"/>
      <c r="F16" s="15"/>
      <c r="G16" s="15"/>
      <c r="H16" s="15"/>
      <c r="I16" s="15"/>
      <c r="J16" s="15"/>
      <c r="M16" s="28" t="s">
        <v>4</v>
      </c>
      <c r="N16" s="29" t="s">
        <v>54</v>
      </c>
      <c r="O16" s="30" t="s">
        <v>54</v>
      </c>
      <c r="P16" s="39">
        <f t="shared" si="0"/>
        <v>0</v>
      </c>
    </row>
    <row r="17" spans="1:16">
      <c r="A17" s="14" t="s">
        <v>98</v>
      </c>
      <c r="B17" s="15"/>
      <c r="C17" s="15"/>
      <c r="D17" s="15"/>
      <c r="E17" s="15"/>
      <c r="F17" s="15"/>
      <c r="G17" s="15"/>
      <c r="H17" s="15"/>
      <c r="I17" s="15"/>
      <c r="J17" s="15"/>
      <c r="M17" s="28" t="s">
        <v>4</v>
      </c>
      <c r="N17" s="29" t="s">
        <v>54</v>
      </c>
      <c r="O17" s="30" t="s">
        <v>54</v>
      </c>
      <c r="P17" s="39">
        <f t="shared" si="0"/>
        <v>0</v>
      </c>
    </row>
    <row r="18" spans="1:16">
      <c r="A18" s="14" t="s">
        <v>99</v>
      </c>
      <c r="B18" s="15"/>
      <c r="C18" s="15"/>
      <c r="D18" s="15"/>
      <c r="E18" s="15"/>
      <c r="F18" s="15"/>
      <c r="G18" s="15"/>
      <c r="H18" s="15"/>
      <c r="I18" s="15"/>
      <c r="J18" s="15"/>
      <c r="M18" s="28" t="s">
        <v>4</v>
      </c>
      <c r="N18" s="29" t="s">
        <v>54</v>
      </c>
      <c r="O18" s="30" t="s">
        <v>54</v>
      </c>
      <c r="P18" s="39">
        <f t="shared" si="0"/>
        <v>0</v>
      </c>
    </row>
    <row r="19" spans="1:16">
      <c r="A19" s="14" t="s">
        <v>100</v>
      </c>
      <c r="B19" s="15"/>
      <c r="C19" s="15"/>
      <c r="D19" s="15"/>
      <c r="E19" s="15"/>
      <c r="F19" s="15"/>
      <c r="G19" s="15"/>
      <c r="H19" s="15"/>
      <c r="I19" s="15"/>
      <c r="J19" s="15"/>
      <c r="M19" s="28" t="s">
        <v>4</v>
      </c>
      <c r="N19" s="29" t="s">
        <v>54</v>
      </c>
      <c r="O19" s="30" t="s">
        <v>54</v>
      </c>
      <c r="P19" s="39">
        <f t="shared" si="0"/>
        <v>0</v>
      </c>
    </row>
    <row r="21" spans="1:16">
      <c r="A21" s="16" t="s">
        <v>195</v>
      </c>
    </row>
    <row r="32" spans="1:16">
      <c r="A32" s="16" t="s">
        <v>196</v>
      </c>
      <c r="B32" s="40"/>
      <c r="C32" s="40"/>
      <c r="D32" s="40"/>
      <c r="E32" s="40"/>
      <c r="F32" s="40"/>
      <c r="G32" s="40"/>
    </row>
    <row r="34" spans="1:14">
      <c r="N34" s="33"/>
    </row>
    <row r="35" spans="1:14">
      <c r="N35" s="33"/>
    </row>
    <row r="36" spans="1:14">
      <c r="N36" s="33"/>
    </row>
    <row r="37" spans="1:14">
      <c r="N37" s="33"/>
    </row>
    <row r="38" spans="1:14">
      <c r="N38" s="33"/>
    </row>
    <row r="39" spans="1:14">
      <c r="N39" s="33"/>
    </row>
    <row r="40" spans="1:14">
      <c r="N40" s="33"/>
    </row>
    <row r="43" spans="1:14">
      <c r="A43" s="16" t="s">
        <v>192</v>
      </c>
      <c r="B43" s="15"/>
      <c r="C43" s="15"/>
      <c r="D43" s="15"/>
      <c r="E43" s="15"/>
      <c r="F43" s="15"/>
    </row>
    <row r="88" spans="1:8">
      <c r="A88" t="s">
        <v>4</v>
      </c>
      <c r="D88" t="s">
        <v>54</v>
      </c>
      <c r="E88">
        <v>0</v>
      </c>
      <c r="G88" t="s">
        <v>54</v>
      </c>
      <c r="H88">
        <v>0</v>
      </c>
    </row>
    <row r="89" spans="1:8">
      <c r="A89" t="s">
        <v>3</v>
      </c>
      <c r="B89">
        <f>IF(A89="Sì",1,0)</f>
        <v>1</v>
      </c>
      <c r="D89" t="s">
        <v>55</v>
      </c>
      <c r="E89">
        <v>1</v>
      </c>
      <c r="G89" t="s">
        <v>59</v>
      </c>
      <c r="H89">
        <v>1</v>
      </c>
    </row>
    <row r="90" spans="1:8">
      <c r="A90" t="s">
        <v>5</v>
      </c>
      <c r="B90" t="e">
        <f>IF(#REF!="A32",5,"0")</f>
        <v>#REF!</v>
      </c>
      <c r="D90" t="s">
        <v>56</v>
      </c>
      <c r="E90">
        <v>2</v>
      </c>
      <c r="G90" t="s">
        <v>60</v>
      </c>
      <c r="H90">
        <v>2</v>
      </c>
    </row>
    <row r="91" spans="1:8">
      <c r="D91" t="s">
        <v>57</v>
      </c>
      <c r="E91">
        <v>3</v>
      </c>
      <c r="G91" t="s">
        <v>61</v>
      </c>
      <c r="H91">
        <v>3</v>
      </c>
    </row>
    <row r="92" spans="1:8">
      <c r="D92" t="s">
        <v>58</v>
      </c>
      <c r="E92">
        <v>4</v>
      </c>
      <c r="G92" t="s">
        <v>62</v>
      </c>
      <c r="H92">
        <v>4</v>
      </c>
    </row>
    <row r="95" spans="1:8">
      <c r="B95" t="s">
        <v>63</v>
      </c>
      <c r="C95" t="s">
        <v>41</v>
      </c>
    </row>
    <row r="96" spans="1:8">
      <c r="A96">
        <v>1</v>
      </c>
      <c r="B96">
        <f>VLOOKUP(N4,$D$88:E92,2,FALSE)</f>
        <v>0</v>
      </c>
      <c r="C96">
        <f>VLOOKUP(O4,$G$88:$H$92,2,FALSE)</f>
        <v>0</v>
      </c>
    </row>
    <row r="97" spans="1:3">
      <c r="A97">
        <v>2</v>
      </c>
      <c r="B97">
        <f>VLOOKUP(N5,$D$88:E93,2,FALSE)</f>
        <v>0</v>
      </c>
      <c r="C97">
        <f t="shared" ref="C97:C111" si="1">VLOOKUP(O5,$G$88:$H$92,2,FALSE)</f>
        <v>0</v>
      </c>
    </row>
    <row r="98" spans="1:3">
      <c r="A98">
        <v>3</v>
      </c>
      <c r="B98">
        <f>VLOOKUP(N6,$D$88:E94,2,FALSE)</f>
        <v>0</v>
      </c>
      <c r="C98">
        <f t="shared" si="1"/>
        <v>0</v>
      </c>
    </row>
    <row r="99" spans="1:3">
      <c r="A99">
        <v>4</v>
      </c>
      <c r="B99">
        <f>VLOOKUP(N7,$D$88:E95,2,FALSE)</f>
        <v>0</v>
      </c>
      <c r="C99">
        <f t="shared" si="1"/>
        <v>0</v>
      </c>
    </row>
    <row r="100" spans="1:3">
      <c r="A100">
        <v>5</v>
      </c>
      <c r="B100">
        <f>VLOOKUP(N8,$D$88:E96,2,FALSE)</f>
        <v>0</v>
      </c>
      <c r="C100">
        <f t="shared" si="1"/>
        <v>0</v>
      </c>
    </row>
    <row r="101" spans="1:3">
      <c r="A101">
        <v>6</v>
      </c>
      <c r="B101">
        <f>VLOOKUP(N9,$D$88:E97,2,FALSE)</f>
        <v>0</v>
      </c>
      <c r="C101">
        <f t="shared" si="1"/>
        <v>0</v>
      </c>
    </row>
    <row r="102" spans="1:3">
      <c r="A102">
        <v>7</v>
      </c>
      <c r="B102">
        <f>VLOOKUP(N10,$D$88:E98,2,FALSE)</f>
        <v>0</v>
      </c>
      <c r="C102">
        <f t="shared" si="1"/>
        <v>0</v>
      </c>
    </row>
    <row r="103" spans="1:3">
      <c r="A103">
        <v>8</v>
      </c>
      <c r="B103">
        <f>VLOOKUP(N11,$D$88:E99,2,FALSE)</f>
        <v>0</v>
      </c>
      <c r="C103">
        <f t="shared" si="1"/>
        <v>0</v>
      </c>
    </row>
    <row r="104" spans="1:3">
      <c r="A104">
        <v>9</v>
      </c>
      <c r="B104">
        <f>VLOOKUP(N12,$D$88:E100,2,FALSE)</f>
        <v>0</v>
      </c>
      <c r="C104">
        <f t="shared" si="1"/>
        <v>0</v>
      </c>
    </row>
    <row r="105" spans="1:3">
      <c r="A105">
        <v>10</v>
      </c>
      <c r="B105">
        <f>VLOOKUP(N13,$D$88:E101,2,FALSE)</f>
        <v>0</v>
      </c>
      <c r="C105">
        <f t="shared" si="1"/>
        <v>0</v>
      </c>
    </row>
    <row r="106" spans="1:3">
      <c r="A106">
        <v>11</v>
      </c>
      <c r="B106">
        <f>VLOOKUP(N14,$D$88:E102,2,FALSE)</f>
        <v>0</v>
      </c>
      <c r="C106">
        <f t="shared" si="1"/>
        <v>0</v>
      </c>
    </row>
    <row r="107" spans="1:3">
      <c r="A107">
        <v>12</v>
      </c>
      <c r="B107">
        <f>VLOOKUP(N15,$D$88:E103,2,FALSE)</f>
        <v>0</v>
      </c>
      <c r="C107">
        <f t="shared" si="1"/>
        <v>0</v>
      </c>
    </row>
    <row r="108" spans="1:3">
      <c r="A108">
        <v>13</v>
      </c>
      <c r="B108">
        <f>VLOOKUP(N16,$D$88:E104,2,FALSE)</f>
        <v>0</v>
      </c>
      <c r="C108">
        <f t="shared" si="1"/>
        <v>0</v>
      </c>
    </row>
    <row r="109" spans="1:3">
      <c r="A109">
        <v>14</v>
      </c>
      <c r="B109">
        <f>VLOOKUP(N17,$D$88:E105,2,FALSE)</f>
        <v>0</v>
      </c>
      <c r="C109">
        <f t="shared" si="1"/>
        <v>0</v>
      </c>
    </row>
    <row r="110" spans="1:3">
      <c r="A110">
        <v>15</v>
      </c>
      <c r="B110">
        <f>VLOOKUP(N18,$D$88:E106,2,FALSE)</f>
        <v>0</v>
      </c>
      <c r="C110">
        <f t="shared" si="1"/>
        <v>0</v>
      </c>
    </row>
    <row r="111" spans="1:3">
      <c r="A111">
        <v>16</v>
      </c>
      <c r="B111">
        <f>VLOOKUP(N19,$D$88:E107,2,FALSE)</f>
        <v>0</v>
      </c>
      <c r="C111">
        <f t="shared" si="1"/>
        <v>0</v>
      </c>
    </row>
  </sheetData>
  <dataValidations count="3">
    <dataValidation type="list" allowBlank="1" showInputMessage="1" showErrorMessage="1" sqref="M4:M19">
      <formula1>Ciao</formula1>
    </dataValidation>
    <dataValidation type="list" allowBlank="1" showInputMessage="1" showErrorMessage="1" sqref="N4:N19">
      <formula1>Pericolo</formula1>
    </dataValidation>
    <dataValidation type="list" allowBlank="1" showInputMessage="1" showErrorMessage="1" sqref="O4:O19">
      <formula1>Danno</formula1>
    </dataValidation>
  </dataValidation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Foglio6"/>
  <dimension ref="A1:R112"/>
  <sheetViews>
    <sheetView workbookViewId="0">
      <selection activeCell="N4" sqref="N4"/>
    </sheetView>
  </sheetViews>
  <sheetFormatPr defaultRowHeight="15"/>
  <cols>
    <col min="2" max="2" width="9.7109375" bestFit="1" customWidth="1"/>
    <col min="7" max="7" width="11.42578125" customWidth="1"/>
    <col min="12" max="12" width="13.28515625" customWidth="1"/>
    <col min="14" max="14" width="15.5703125" customWidth="1"/>
    <col min="15" max="15" width="14.140625" customWidth="1"/>
    <col min="16" max="16" width="14.42578125" customWidth="1"/>
    <col min="18" max="18" width="9.140625" hidden="1" customWidth="1"/>
  </cols>
  <sheetData>
    <row r="1" spans="1:17" s="9" customFormat="1">
      <c r="A1" s="6"/>
      <c r="B1" s="7"/>
      <c r="C1" s="7"/>
      <c r="D1" s="7"/>
      <c r="E1" s="7"/>
      <c r="F1" s="7"/>
      <c r="G1" s="7"/>
      <c r="H1" s="8"/>
      <c r="I1" s="10"/>
      <c r="J1" s="10"/>
      <c r="K1" s="10"/>
      <c r="L1" s="8"/>
      <c r="M1" s="10"/>
      <c r="N1" s="10"/>
    </row>
    <row r="2" spans="1:17">
      <c r="A2" s="1" t="s">
        <v>217</v>
      </c>
      <c r="O2" s="36" t="s">
        <v>38</v>
      </c>
      <c r="P2" s="36" t="s">
        <v>39</v>
      </c>
      <c r="Q2" s="36" t="s">
        <v>40</v>
      </c>
    </row>
    <row r="3" spans="1:17">
      <c r="A3" s="1"/>
      <c r="O3" s="37" t="s">
        <v>63</v>
      </c>
      <c r="P3" s="37" t="s">
        <v>41</v>
      </c>
      <c r="Q3" s="37" t="s">
        <v>42</v>
      </c>
    </row>
    <row r="4" spans="1:17">
      <c r="A4" s="14" t="s">
        <v>101</v>
      </c>
      <c r="N4" s="28" t="s">
        <v>4</v>
      </c>
      <c r="O4" s="29" t="s">
        <v>54</v>
      </c>
      <c r="P4" s="30" t="s">
        <v>54</v>
      </c>
      <c r="Q4" s="39">
        <f>B96*C96</f>
        <v>0</v>
      </c>
    </row>
    <row r="5" spans="1:17">
      <c r="A5" s="14" t="s">
        <v>102</v>
      </c>
      <c r="N5" s="28" t="s">
        <v>4</v>
      </c>
      <c r="O5" s="29" t="s">
        <v>54</v>
      </c>
      <c r="P5" s="30" t="s">
        <v>54</v>
      </c>
      <c r="Q5" s="39">
        <f t="shared" ref="Q5:Q20" si="0">B97*C97</f>
        <v>0</v>
      </c>
    </row>
    <row r="6" spans="1:17">
      <c r="A6" s="14" t="s">
        <v>103</v>
      </c>
      <c r="N6" s="28" t="s">
        <v>4</v>
      </c>
      <c r="O6" s="29" t="s">
        <v>54</v>
      </c>
      <c r="P6" s="30" t="s">
        <v>54</v>
      </c>
      <c r="Q6" s="39">
        <f t="shared" si="0"/>
        <v>0</v>
      </c>
    </row>
    <row r="7" spans="1:17">
      <c r="A7" s="14" t="s">
        <v>203</v>
      </c>
      <c r="N7" s="28" t="s">
        <v>4</v>
      </c>
      <c r="O7" s="29" t="s">
        <v>54</v>
      </c>
      <c r="P7" s="30" t="s">
        <v>54</v>
      </c>
      <c r="Q7" s="39">
        <f t="shared" si="0"/>
        <v>0</v>
      </c>
    </row>
    <row r="8" spans="1:17">
      <c r="A8" s="14" t="s">
        <v>104</v>
      </c>
      <c r="N8" s="28" t="s">
        <v>4</v>
      </c>
      <c r="O8" s="29" t="s">
        <v>54</v>
      </c>
      <c r="P8" s="30" t="s">
        <v>54</v>
      </c>
      <c r="Q8" s="39">
        <f t="shared" si="0"/>
        <v>0</v>
      </c>
    </row>
    <row r="9" spans="1:17">
      <c r="A9" s="14" t="s">
        <v>205</v>
      </c>
      <c r="N9" s="28" t="s">
        <v>4</v>
      </c>
      <c r="O9" s="29" t="s">
        <v>54</v>
      </c>
      <c r="P9" s="30" t="s">
        <v>54</v>
      </c>
      <c r="Q9" s="39">
        <f t="shared" si="0"/>
        <v>0</v>
      </c>
    </row>
    <row r="10" spans="1:17">
      <c r="A10" s="14" t="s">
        <v>105</v>
      </c>
      <c r="N10" s="28" t="s">
        <v>4</v>
      </c>
      <c r="O10" s="29" t="s">
        <v>54</v>
      </c>
      <c r="P10" s="30" t="s">
        <v>54</v>
      </c>
      <c r="Q10" s="39">
        <f t="shared" si="0"/>
        <v>0</v>
      </c>
    </row>
    <row r="11" spans="1:17">
      <c r="A11" s="14" t="s">
        <v>106</v>
      </c>
      <c r="N11" s="28" t="s">
        <v>4</v>
      </c>
      <c r="O11" s="29" t="s">
        <v>54</v>
      </c>
      <c r="P11" s="30" t="s">
        <v>54</v>
      </c>
      <c r="Q11" s="39">
        <f t="shared" si="0"/>
        <v>0</v>
      </c>
    </row>
    <row r="12" spans="1:17">
      <c r="A12" s="14" t="s">
        <v>206</v>
      </c>
      <c r="N12" s="28" t="s">
        <v>4</v>
      </c>
      <c r="O12" s="29" t="s">
        <v>54</v>
      </c>
      <c r="P12" s="30" t="s">
        <v>54</v>
      </c>
      <c r="Q12" s="39">
        <f t="shared" si="0"/>
        <v>0</v>
      </c>
    </row>
    <row r="13" spans="1:17">
      <c r="A13" s="14" t="s">
        <v>202</v>
      </c>
      <c r="N13" s="28" t="s">
        <v>4</v>
      </c>
      <c r="O13" s="29" t="s">
        <v>54</v>
      </c>
      <c r="P13" s="30" t="s">
        <v>54</v>
      </c>
      <c r="Q13" s="39">
        <f t="shared" si="0"/>
        <v>0</v>
      </c>
    </row>
    <row r="14" spans="1:17">
      <c r="A14" s="14" t="s">
        <v>107</v>
      </c>
      <c r="N14" s="28" t="s">
        <v>4</v>
      </c>
      <c r="O14" s="29" t="s">
        <v>54</v>
      </c>
      <c r="P14" s="30" t="s">
        <v>54</v>
      </c>
      <c r="Q14" s="39">
        <f t="shared" si="0"/>
        <v>0</v>
      </c>
    </row>
    <row r="15" spans="1:17">
      <c r="A15" s="14" t="s">
        <v>108</v>
      </c>
      <c r="N15" s="28" t="s">
        <v>4</v>
      </c>
      <c r="O15" s="29" t="s">
        <v>54</v>
      </c>
      <c r="P15" s="30" t="s">
        <v>54</v>
      </c>
      <c r="Q15" s="39">
        <f t="shared" si="0"/>
        <v>0</v>
      </c>
    </row>
    <row r="16" spans="1:17">
      <c r="A16" s="14" t="s">
        <v>109</v>
      </c>
      <c r="N16" s="28" t="s">
        <v>4</v>
      </c>
      <c r="O16" s="29" t="s">
        <v>54</v>
      </c>
      <c r="P16" s="30" t="s">
        <v>54</v>
      </c>
      <c r="Q16" s="39">
        <f t="shared" si="0"/>
        <v>0</v>
      </c>
    </row>
    <row r="17" spans="1:17">
      <c r="A17" s="14" t="s">
        <v>110</v>
      </c>
      <c r="N17" s="28" t="s">
        <v>4</v>
      </c>
      <c r="O17" s="29" t="s">
        <v>54</v>
      </c>
      <c r="P17" s="30" t="s">
        <v>54</v>
      </c>
      <c r="Q17" s="39">
        <f t="shared" si="0"/>
        <v>0</v>
      </c>
    </row>
    <row r="18" spans="1:17">
      <c r="A18" s="14" t="s">
        <v>111</v>
      </c>
      <c r="N18" s="28" t="s">
        <v>4</v>
      </c>
      <c r="O18" s="29" t="s">
        <v>54</v>
      </c>
      <c r="P18" s="30" t="s">
        <v>54</v>
      </c>
      <c r="Q18" s="39">
        <f t="shared" si="0"/>
        <v>0</v>
      </c>
    </row>
    <row r="19" spans="1:17">
      <c r="A19" s="14" t="s">
        <v>112</v>
      </c>
      <c r="N19" s="28" t="s">
        <v>4</v>
      </c>
      <c r="O19" s="29" t="s">
        <v>54</v>
      </c>
      <c r="P19" s="30" t="s">
        <v>54</v>
      </c>
      <c r="Q19" s="39">
        <f t="shared" si="0"/>
        <v>0</v>
      </c>
    </row>
    <row r="20" spans="1:17">
      <c r="A20" s="14" t="s">
        <v>204</v>
      </c>
      <c r="N20" s="28" t="s">
        <v>4</v>
      </c>
      <c r="O20" s="29" t="s">
        <v>54</v>
      </c>
      <c r="P20" s="30" t="s">
        <v>54</v>
      </c>
      <c r="Q20" s="39">
        <f t="shared" si="0"/>
        <v>0</v>
      </c>
    </row>
    <row r="21" spans="1:17">
      <c r="A21" s="14" t="s">
        <v>169</v>
      </c>
      <c r="N21" s="28" t="s">
        <v>4</v>
      </c>
      <c r="O21" s="29" t="s">
        <v>54</v>
      </c>
      <c r="P21" s="30" t="s">
        <v>54</v>
      </c>
      <c r="Q21" s="39">
        <f t="shared" ref="Q21" si="1">B113*C113</f>
        <v>0</v>
      </c>
    </row>
    <row r="23" spans="1:17">
      <c r="A23" s="16" t="s">
        <v>190</v>
      </c>
    </row>
    <row r="34" spans="1:14">
      <c r="A34" s="16" t="s">
        <v>191</v>
      </c>
      <c r="B34" s="40"/>
      <c r="C34" s="40"/>
      <c r="D34" s="40"/>
      <c r="E34" s="40"/>
      <c r="F34" s="40"/>
      <c r="G34" s="40"/>
    </row>
    <row r="36" spans="1:14">
      <c r="N36" s="33"/>
    </row>
    <row r="37" spans="1:14">
      <c r="N37" s="33"/>
    </row>
    <row r="38" spans="1:14">
      <c r="N38" s="33"/>
    </row>
    <row r="39" spans="1:14">
      <c r="N39" s="33"/>
    </row>
    <row r="40" spans="1:14">
      <c r="N40" s="33"/>
    </row>
    <row r="41" spans="1:14">
      <c r="N41" s="33"/>
    </row>
    <row r="42" spans="1:14">
      <c r="N42" s="33"/>
    </row>
    <row r="45" spans="1:14">
      <c r="A45" s="16" t="s">
        <v>192</v>
      </c>
      <c r="B45" s="15"/>
      <c r="C45" s="15"/>
      <c r="D45" s="15"/>
      <c r="E45" s="15"/>
      <c r="F45" s="15"/>
    </row>
    <row r="88" spans="1:8">
      <c r="A88" t="s">
        <v>4</v>
      </c>
      <c r="D88" t="s">
        <v>54</v>
      </c>
      <c r="E88">
        <v>0</v>
      </c>
      <c r="G88" t="s">
        <v>54</v>
      </c>
      <c r="H88">
        <v>0</v>
      </c>
    </row>
    <row r="89" spans="1:8">
      <c r="A89" t="s">
        <v>3</v>
      </c>
      <c r="B89">
        <f>IF(A89="Sì",1,0)</f>
        <v>1</v>
      </c>
      <c r="D89" t="s">
        <v>55</v>
      </c>
      <c r="E89">
        <v>1</v>
      </c>
      <c r="G89" t="s">
        <v>59</v>
      </c>
      <c r="H89">
        <v>1</v>
      </c>
    </row>
    <row r="90" spans="1:8">
      <c r="A90" t="s">
        <v>5</v>
      </c>
      <c r="B90" t="e">
        <f>IF(#REF!="A32",5,"0")</f>
        <v>#REF!</v>
      </c>
      <c r="D90" t="s">
        <v>56</v>
      </c>
      <c r="E90">
        <v>2</v>
      </c>
      <c r="G90" t="s">
        <v>60</v>
      </c>
      <c r="H90">
        <v>2</v>
      </c>
    </row>
    <row r="91" spans="1:8">
      <c r="D91" t="s">
        <v>57</v>
      </c>
      <c r="E91">
        <v>3</v>
      </c>
      <c r="G91" t="s">
        <v>61</v>
      </c>
      <c r="H91">
        <v>3</v>
      </c>
    </row>
    <row r="92" spans="1:8">
      <c r="D92" t="s">
        <v>58</v>
      </c>
      <c r="E92">
        <v>4</v>
      </c>
      <c r="G92" t="s">
        <v>62</v>
      </c>
      <c r="H92">
        <v>4</v>
      </c>
    </row>
    <row r="95" spans="1:8">
      <c r="B95" t="s">
        <v>63</v>
      </c>
      <c r="C95" t="s">
        <v>41</v>
      </c>
    </row>
    <row r="96" spans="1:8">
      <c r="A96">
        <v>1</v>
      </c>
      <c r="B96">
        <f>VLOOKUP(O4,$D$88:$E$92,2,FALSE)</f>
        <v>0</v>
      </c>
      <c r="C96">
        <f>VLOOKUP(P4,$G$88:$H$92,2,FALSE)</f>
        <v>0</v>
      </c>
    </row>
    <row r="97" spans="1:3">
      <c r="A97">
        <v>2</v>
      </c>
      <c r="B97">
        <f t="shared" ref="B97:B112" si="2">VLOOKUP(O5,$D$88:$E$92,2,FALSE)</f>
        <v>0</v>
      </c>
      <c r="C97">
        <f t="shared" ref="C97:C112" si="3">VLOOKUP(P5,$G$88:$H$92,2,FALSE)</f>
        <v>0</v>
      </c>
    </row>
    <row r="98" spans="1:3">
      <c r="A98">
        <v>3</v>
      </c>
      <c r="B98">
        <f t="shared" si="2"/>
        <v>0</v>
      </c>
      <c r="C98">
        <f t="shared" si="3"/>
        <v>0</v>
      </c>
    </row>
    <row r="99" spans="1:3">
      <c r="A99">
        <v>4</v>
      </c>
      <c r="B99">
        <f t="shared" si="2"/>
        <v>0</v>
      </c>
      <c r="C99">
        <f t="shared" si="3"/>
        <v>0</v>
      </c>
    </row>
    <row r="100" spans="1:3">
      <c r="A100">
        <v>5</v>
      </c>
      <c r="B100">
        <f t="shared" si="2"/>
        <v>0</v>
      </c>
      <c r="C100">
        <f t="shared" si="3"/>
        <v>0</v>
      </c>
    </row>
    <row r="101" spans="1:3">
      <c r="A101">
        <v>6</v>
      </c>
      <c r="B101">
        <f t="shared" si="2"/>
        <v>0</v>
      </c>
      <c r="C101">
        <f t="shared" si="3"/>
        <v>0</v>
      </c>
    </row>
    <row r="102" spans="1:3">
      <c r="A102">
        <v>7</v>
      </c>
      <c r="B102">
        <f t="shared" si="2"/>
        <v>0</v>
      </c>
      <c r="C102">
        <f t="shared" si="3"/>
        <v>0</v>
      </c>
    </row>
    <row r="103" spans="1:3">
      <c r="A103">
        <v>8</v>
      </c>
      <c r="B103">
        <f t="shared" si="2"/>
        <v>0</v>
      </c>
      <c r="C103">
        <f t="shared" si="3"/>
        <v>0</v>
      </c>
    </row>
    <row r="104" spans="1:3">
      <c r="A104">
        <v>9</v>
      </c>
      <c r="B104">
        <f t="shared" si="2"/>
        <v>0</v>
      </c>
      <c r="C104">
        <f t="shared" si="3"/>
        <v>0</v>
      </c>
    </row>
    <row r="105" spans="1:3">
      <c r="A105">
        <v>10</v>
      </c>
      <c r="B105">
        <f t="shared" si="2"/>
        <v>0</v>
      </c>
      <c r="C105">
        <f t="shared" si="3"/>
        <v>0</v>
      </c>
    </row>
    <row r="106" spans="1:3">
      <c r="A106">
        <v>11</v>
      </c>
      <c r="B106">
        <f t="shared" si="2"/>
        <v>0</v>
      </c>
      <c r="C106">
        <f t="shared" si="3"/>
        <v>0</v>
      </c>
    </row>
    <row r="107" spans="1:3">
      <c r="A107">
        <v>12</v>
      </c>
      <c r="B107">
        <f t="shared" si="2"/>
        <v>0</v>
      </c>
      <c r="C107">
        <f t="shared" si="3"/>
        <v>0</v>
      </c>
    </row>
    <row r="108" spans="1:3">
      <c r="A108">
        <v>13</v>
      </c>
      <c r="B108">
        <f t="shared" si="2"/>
        <v>0</v>
      </c>
      <c r="C108">
        <f t="shared" si="3"/>
        <v>0</v>
      </c>
    </row>
    <row r="109" spans="1:3">
      <c r="A109">
        <v>14</v>
      </c>
      <c r="B109">
        <f t="shared" si="2"/>
        <v>0</v>
      </c>
      <c r="C109">
        <f t="shared" si="3"/>
        <v>0</v>
      </c>
    </row>
    <row r="110" spans="1:3">
      <c r="A110">
        <v>15</v>
      </c>
      <c r="B110">
        <f t="shared" si="2"/>
        <v>0</v>
      </c>
      <c r="C110">
        <f t="shared" si="3"/>
        <v>0</v>
      </c>
    </row>
    <row r="111" spans="1:3">
      <c r="A111">
        <v>16</v>
      </c>
      <c r="B111">
        <f t="shared" si="2"/>
        <v>0</v>
      </c>
      <c r="C111">
        <f t="shared" si="3"/>
        <v>0</v>
      </c>
    </row>
    <row r="112" spans="1:3">
      <c r="A112">
        <v>17</v>
      </c>
      <c r="B112">
        <f t="shared" si="2"/>
        <v>0</v>
      </c>
      <c r="C112">
        <f t="shared" si="3"/>
        <v>0</v>
      </c>
    </row>
  </sheetData>
  <dataValidations count="3">
    <dataValidation type="list" allowBlank="1" showInputMessage="1" showErrorMessage="1" sqref="N4:N21">
      <formula1>Ciao</formula1>
    </dataValidation>
    <dataValidation type="list" allowBlank="1" showInputMessage="1" showErrorMessage="1" sqref="O4:O21">
      <formula1>Pericolo</formula1>
    </dataValidation>
    <dataValidation type="list" allowBlank="1" showInputMessage="1" showErrorMessage="1" sqref="P4:P21">
      <formula1>Danno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Foglio7"/>
  <dimension ref="A1:O108"/>
  <sheetViews>
    <sheetView workbookViewId="0">
      <selection activeCell="L4" sqref="L4"/>
    </sheetView>
  </sheetViews>
  <sheetFormatPr defaultRowHeight="15"/>
  <cols>
    <col min="7" max="7" width="11.5703125" customWidth="1"/>
    <col min="12" max="12" width="16.28515625" customWidth="1"/>
    <col min="13" max="13" width="15.7109375" customWidth="1"/>
    <col min="14" max="14" width="14.28515625" customWidth="1"/>
    <col min="18" max="18" width="0.28515625" customWidth="1"/>
  </cols>
  <sheetData>
    <row r="1" spans="1:15" s="9" customFormat="1">
      <c r="A1" s="6"/>
      <c r="B1" s="7"/>
      <c r="C1" s="7"/>
      <c r="D1" s="7"/>
      <c r="E1" s="7"/>
      <c r="F1" s="7"/>
      <c r="G1" s="7"/>
      <c r="H1" s="8"/>
      <c r="I1" s="10"/>
      <c r="J1" s="10"/>
      <c r="K1" s="10"/>
      <c r="L1" s="10"/>
    </row>
    <row r="2" spans="1:15">
      <c r="A2" s="1" t="s">
        <v>218</v>
      </c>
      <c r="M2" s="36" t="s">
        <v>38</v>
      </c>
      <c r="N2" s="36" t="s">
        <v>39</v>
      </c>
      <c r="O2" s="36" t="s">
        <v>40</v>
      </c>
    </row>
    <row r="3" spans="1:15">
      <c r="L3" s="9"/>
      <c r="M3" s="36" t="s">
        <v>63</v>
      </c>
      <c r="N3" s="36" t="s">
        <v>41</v>
      </c>
      <c r="O3" s="36" t="s">
        <v>42</v>
      </c>
    </row>
    <row r="4" spans="1:15">
      <c r="A4" s="14" t="s">
        <v>113</v>
      </c>
      <c r="L4" s="28" t="s">
        <v>4</v>
      </c>
      <c r="M4" s="29" t="s">
        <v>54</v>
      </c>
      <c r="N4" s="30" t="s">
        <v>54</v>
      </c>
      <c r="O4" s="39">
        <f>B96*C96</f>
        <v>0</v>
      </c>
    </row>
    <row r="5" spans="1:15">
      <c r="A5" s="14" t="s">
        <v>114</v>
      </c>
      <c r="L5" s="28" t="s">
        <v>4</v>
      </c>
      <c r="M5" s="29" t="s">
        <v>54</v>
      </c>
      <c r="N5" s="30" t="s">
        <v>54</v>
      </c>
      <c r="O5" s="39">
        <f t="shared" ref="O5:O16" si="0">B97*C97</f>
        <v>0</v>
      </c>
    </row>
    <row r="6" spans="1:15">
      <c r="A6" s="14" t="s">
        <v>115</v>
      </c>
      <c r="L6" s="28" t="s">
        <v>4</v>
      </c>
      <c r="M6" s="29" t="s">
        <v>54</v>
      </c>
      <c r="N6" s="30" t="s">
        <v>54</v>
      </c>
      <c r="O6" s="39">
        <f t="shared" si="0"/>
        <v>0</v>
      </c>
    </row>
    <row r="7" spans="1:15">
      <c r="A7" s="14" t="s">
        <v>116</v>
      </c>
      <c r="L7" s="28" t="s">
        <v>4</v>
      </c>
      <c r="M7" s="29" t="s">
        <v>54</v>
      </c>
      <c r="N7" s="30" t="s">
        <v>54</v>
      </c>
      <c r="O7" s="39">
        <f t="shared" si="0"/>
        <v>0</v>
      </c>
    </row>
    <row r="8" spans="1:15">
      <c r="A8" s="14" t="s">
        <v>117</v>
      </c>
      <c r="L8" s="28" t="s">
        <v>4</v>
      </c>
      <c r="M8" s="29" t="s">
        <v>54</v>
      </c>
      <c r="N8" s="30" t="s">
        <v>54</v>
      </c>
      <c r="O8" s="39">
        <f t="shared" si="0"/>
        <v>0</v>
      </c>
    </row>
    <row r="9" spans="1:15">
      <c r="A9" s="14" t="s">
        <v>118</v>
      </c>
      <c r="L9" s="28" t="s">
        <v>4</v>
      </c>
      <c r="M9" s="29" t="s">
        <v>54</v>
      </c>
      <c r="N9" s="30" t="s">
        <v>54</v>
      </c>
      <c r="O9" s="39">
        <f t="shared" si="0"/>
        <v>0</v>
      </c>
    </row>
    <row r="10" spans="1:15">
      <c r="A10" s="14" t="s">
        <v>119</v>
      </c>
      <c r="L10" s="28" t="s">
        <v>4</v>
      </c>
      <c r="M10" s="29" t="s">
        <v>54</v>
      </c>
      <c r="N10" s="30" t="s">
        <v>54</v>
      </c>
      <c r="O10" s="39">
        <f t="shared" si="0"/>
        <v>0</v>
      </c>
    </row>
    <row r="11" spans="1:15">
      <c r="A11" s="14" t="s">
        <v>120</v>
      </c>
      <c r="L11" s="28" t="s">
        <v>4</v>
      </c>
      <c r="M11" s="29" t="s">
        <v>54</v>
      </c>
      <c r="N11" s="30" t="s">
        <v>54</v>
      </c>
      <c r="O11" s="39">
        <f t="shared" si="0"/>
        <v>0</v>
      </c>
    </row>
    <row r="12" spans="1:15">
      <c r="A12" s="14" t="s">
        <v>121</v>
      </c>
      <c r="L12" s="28" t="s">
        <v>4</v>
      </c>
      <c r="M12" s="29" t="s">
        <v>54</v>
      </c>
      <c r="N12" s="30" t="s">
        <v>54</v>
      </c>
      <c r="O12" s="39">
        <f t="shared" si="0"/>
        <v>0</v>
      </c>
    </row>
    <row r="13" spans="1:15">
      <c r="A13" s="14" t="s">
        <v>122</v>
      </c>
      <c r="L13" s="28" t="s">
        <v>4</v>
      </c>
      <c r="M13" s="29" t="s">
        <v>54</v>
      </c>
      <c r="N13" s="30" t="s">
        <v>54</v>
      </c>
      <c r="O13" s="39">
        <f t="shared" si="0"/>
        <v>0</v>
      </c>
    </row>
    <row r="14" spans="1:15">
      <c r="A14" s="14" t="s">
        <v>125</v>
      </c>
      <c r="L14" s="28" t="s">
        <v>4</v>
      </c>
      <c r="M14" s="29" t="s">
        <v>54</v>
      </c>
      <c r="N14" s="30" t="s">
        <v>54</v>
      </c>
      <c r="O14" s="39">
        <f t="shared" si="0"/>
        <v>0</v>
      </c>
    </row>
    <row r="15" spans="1:15">
      <c r="A15" s="14" t="s">
        <v>123</v>
      </c>
      <c r="L15" s="28" t="s">
        <v>4</v>
      </c>
      <c r="M15" s="29" t="s">
        <v>54</v>
      </c>
      <c r="N15" s="30" t="s">
        <v>54</v>
      </c>
      <c r="O15" s="39">
        <f t="shared" si="0"/>
        <v>0</v>
      </c>
    </row>
    <row r="16" spans="1:15">
      <c r="A16" s="14" t="s">
        <v>124</v>
      </c>
      <c r="L16" s="28" t="s">
        <v>4</v>
      </c>
      <c r="M16" s="29" t="s">
        <v>54</v>
      </c>
      <c r="N16" s="30" t="s">
        <v>54</v>
      </c>
      <c r="O16" s="39">
        <f t="shared" si="0"/>
        <v>0</v>
      </c>
    </row>
    <row r="17" spans="1:15">
      <c r="A17" s="14" t="s">
        <v>198</v>
      </c>
      <c r="L17" s="28" t="s">
        <v>4</v>
      </c>
      <c r="M17" s="29" t="s">
        <v>54</v>
      </c>
      <c r="N17" s="30" t="s">
        <v>54</v>
      </c>
      <c r="O17" s="39">
        <f t="shared" ref="O17" si="1">B109*C109</f>
        <v>0</v>
      </c>
    </row>
    <row r="18" spans="1:15">
      <c r="A18" s="14" t="s">
        <v>199</v>
      </c>
      <c r="L18" s="28" t="s">
        <v>4</v>
      </c>
      <c r="M18" s="29" t="s">
        <v>54</v>
      </c>
      <c r="N18" s="30" t="s">
        <v>54</v>
      </c>
      <c r="O18" s="39">
        <f t="shared" ref="O18" si="2">B110*C110</f>
        <v>0</v>
      </c>
    </row>
    <row r="20" spans="1:15">
      <c r="A20" s="16" t="s">
        <v>195</v>
      </c>
    </row>
    <row r="31" spans="1:15">
      <c r="A31" s="16" t="s">
        <v>196</v>
      </c>
      <c r="B31" s="40"/>
      <c r="C31" s="40"/>
      <c r="D31" s="40"/>
      <c r="E31" s="40"/>
      <c r="F31" s="40"/>
      <c r="G31" s="40"/>
    </row>
    <row r="33" spans="1:14">
      <c r="N33" s="33"/>
    </row>
    <row r="34" spans="1:14">
      <c r="N34" s="33"/>
    </row>
    <row r="35" spans="1:14">
      <c r="N35" s="33"/>
    </row>
    <row r="36" spans="1:14">
      <c r="N36" s="33"/>
    </row>
    <row r="37" spans="1:14">
      <c r="N37" s="33"/>
    </row>
    <row r="38" spans="1:14">
      <c r="N38" s="33"/>
    </row>
    <row r="39" spans="1:14">
      <c r="N39" s="33"/>
    </row>
    <row r="42" spans="1:14">
      <c r="A42" s="16" t="s">
        <v>192</v>
      </c>
      <c r="B42" s="15"/>
      <c r="C42" s="15"/>
      <c r="D42" s="15"/>
      <c r="E42" s="15"/>
      <c r="F42" s="15"/>
    </row>
    <row r="88" spans="1:8">
      <c r="A88" t="s">
        <v>4</v>
      </c>
      <c r="D88" t="s">
        <v>54</v>
      </c>
      <c r="E88">
        <v>0</v>
      </c>
      <c r="G88" t="s">
        <v>54</v>
      </c>
      <c r="H88">
        <v>0</v>
      </c>
    </row>
    <row r="89" spans="1:8">
      <c r="A89" t="s">
        <v>3</v>
      </c>
      <c r="B89">
        <f>IF(A89="Sì",1,0)</f>
        <v>1</v>
      </c>
      <c r="D89" t="s">
        <v>55</v>
      </c>
      <c r="E89">
        <v>1</v>
      </c>
      <c r="G89" t="s">
        <v>59</v>
      </c>
      <c r="H89">
        <v>1</v>
      </c>
    </row>
    <row r="90" spans="1:8">
      <c r="A90" t="s">
        <v>5</v>
      </c>
      <c r="B90" t="e">
        <f>IF(#REF!="A32",5,"0")</f>
        <v>#REF!</v>
      </c>
      <c r="D90" t="s">
        <v>56</v>
      </c>
      <c r="E90">
        <v>2</v>
      </c>
      <c r="G90" t="s">
        <v>60</v>
      </c>
      <c r="H90">
        <v>2</v>
      </c>
    </row>
    <row r="91" spans="1:8">
      <c r="D91" t="s">
        <v>57</v>
      </c>
      <c r="E91">
        <v>3</v>
      </c>
      <c r="G91" t="s">
        <v>61</v>
      </c>
      <c r="H91">
        <v>3</v>
      </c>
    </row>
    <row r="92" spans="1:8">
      <c r="D92" t="s">
        <v>58</v>
      </c>
      <c r="E92">
        <v>4</v>
      </c>
      <c r="G92" t="s">
        <v>62</v>
      </c>
      <c r="H92">
        <v>4</v>
      </c>
    </row>
    <row r="95" spans="1:8">
      <c r="B95" t="s">
        <v>63</v>
      </c>
      <c r="C95" t="s">
        <v>41</v>
      </c>
    </row>
    <row r="96" spans="1:8">
      <c r="A96">
        <v>1</v>
      </c>
      <c r="B96">
        <f>VLOOKUP(M4,$D$88:$E$92,2,FALSE)</f>
        <v>0</v>
      </c>
      <c r="C96">
        <f>VLOOKUP(N4,$G$88:$H$92,2,FALSE)</f>
        <v>0</v>
      </c>
    </row>
    <row r="97" spans="1:3">
      <c r="A97">
        <v>2</v>
      </c>
      <c r="B97">
        <f t="shared" ref="B97:B108" si="3">VLOOKUP(M5,$D$88:$E$92,2,FALSE)</f>
        <v>0</v>
      </c>
      <c r="C97">
        <f t="shared" ref="C97:C108" si="4">VLOOKUP(N5,$G$88:$H$92,2,FALSE)</f>
        <v>0</v>
      </c>
    </row>
    <row r="98" spans="1:3">
      <c r="A98">
        <v>3</v>
      </c>
      <c r="B98">
        <f t="shared" si="3"/>
        <v>0</v>
      </c>
      <c r="C98">
        <f t="shared" si="4"/>
        <v>0</v>
      </c>
    </row>
    <row r="99" spans="1:3">
      <c r="A99">
        <v>4</v>
      </c>
      <c r="B99">
        <f t="shared" si="3"/>
        <v>0</v>
      </c>
      <c r="C99">
        <f t="shared" si="4"/>
        <v>0</v>
      </c>
    </row>
    <row r="100" spans="1:3">
      <c r="A100">
        <v>5</v>
      </c>
      <c r="B100">
        <f t="shared" si="3"/>
        <v>0</v>
      </c>
      <c r="C100">
        <f t="shared" si="4"/>
        <v>0</v>
      </c>
    </row>
    <row r="101" spans="1:3">
      <c r="A101">
        <v>6</v>
      </c>
      <c r="B101">
        <f t="shared" si="3"/>
        <v>0</v>
      </c>
      <c r="C101">
        <f t="shared" si="4"/>
        <v>0</v>
      </c>
    </row>
    <row r="102" spans="1:3">
      <c r="A102">
        <v>7</v>
      </c>
      <c r="B102">
        <f t="shared" si="3"/>
        <v>0</v>
      </c>
      <c r="C102">
        <f t="shared" si="4"/>
        <v>0</v>
      </c>
    </row>
    <row r="103" spans="1:3">
      <c r="A103">
        <v>8</v>
      </c>
      <c r="B103">
        <f t="shared" si="3"/>
        <v>0</v>
      </c>
      <c r="C103">
        <f t="shared" si="4"/>
        <v>0</v>
      </c>
    </row>
    <row r="104" spans="1:3">
      <c r="A104">
        <v>9</v>
      </c>
      <c r="B104">
        <f t="shared" si="3"/>
        <v>0</v>
      </c>
      <c r="C104">
        <f t="shared" si="4"/>
        <v>0</v>
      </c>
    </row>
    <row r="105" spans="1:3">
      <c r="A105">
        <v>10</v>
      </c>
      <c r="B105">
        <f t="shared" si="3"/>
        <v>0</v>
      </c>
      <c r="C105">
        <f t="shared" si="4"/>
        <v>0</v>
      </c>
    </row>
    <row r="106" spans="1:3">
      <c r="A106">
        <v>11</v>
      </c>
      <c r="B106">
        <f t="shared" si="3"/>
        <v>0</v>
      </c>
      <c r="C106">
        <f t="shared" si="4"/>
        <v>0</v>
      </c>
    </row>
    <row r="107" spans="1:3">
      <c r="A107">
        <v>12</v>
      </c>
      <c r="B107">
        <f t="shared" si="3"/>
        <v>0</v>
      </c>
      <c r="C107">
        <f t="shared" si="4"/>
        <v>0</v>
      </c>
    </row>
    <row r="108" spans="1:3">
      <c r="A108">
        <v>13</v>
      </c>
      <c r="B108">
        <f t="shared" si="3"/>
        <v>0</v>
      </c>
      <c r="C108">
        <f t="shared" si="4"/>
        <v>0</v>
      </c>
    </row>
  </sheetData>
  <dataValidations count="3">
    <dataValidation type="list" allowBlank="1" showInputMessage="1" showErrorMessage="1" sqref="L4:L18">
      <formula1>Ciao</formula1>
    </dataValidation>
    <dataValidation type="list" allowBlank="1" showInputMessage="1" showErrorMessage="1" sqref="M4:M18">
      <formula1>Pericolo</formula1>
    </dataValidation>
    <dataValidation type="list" allowBlank="1" showInputMessage="1" showErrorMessage="1" sqref="N4:N18">
      <formula1>Danno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Foglio8"/>
  <dimension ref="A1:P121"/>
  <sheetViews>
    <sheetView workbookViewId="0">
      <selection activeCell="M4" sqref="M4"/>
    </sheetView>
  </sheetViews>
  <sheetFormatPr defaultRowHeight="15"/>
  <cols>
    <col min="6" max="6" width="9.140625" customWidth="1"/>
    <col min="7" max="7" width="14" customWidth="1"/>
    <col min="12" max="12" width="12.85546875" customWidth="1"/>
    <col min="13" max="13" width="15.5703125" customWidth="1"/>
  </cols>
  <sheetData>
    <row r="1" spans="1:14" s="9" customFormat="1">
      <c r="A1" s="6"/>
      <c r="B1" s="7"/>
      <c r="C1" s="7"/>
      <c r="D1" s="7"/>
      <c r="E1" s="7"/>
      <c r="F1" s="7"/>
      <c r="G1" s="7"/>
      <c r="H1" s="8"/>
      <c r="I1" s="10"/>
      <c r="J1" s="10"/>
      <c r="K1" s="10"/>
      <c r="L1" s="8"/>
      <c r="M1" s="10"/>
    </row>
    <row r="2" spans="1:14">
      <c r="A2" s="1" t="s">
        <v>219</v>
      </c>
      <c r="N2" s="12"/>
    </row>
    <row r="3" spans="1:14">
      <c r="M3" s="9"/>
      <c r="N3" s="12"/>
    </row>
    <row r="4" spans="1:14">
      <c r="A4" s="14" t="s">
        <v>126</v>
      </c>
      <c r="M4" s="28" t="s">
        <v>4</v>
      </c>
      <c r="N4" s="12"/>
    </row>
    <row r="5" spans="1:14">
      <c r="A5" s="14" t="s">
        <v>127</v>
      </c>
      <c r="M5" s="28" t="s">
        <v>4</v>
      </c>
      <c r="N5" s="12"/>
    </row>
    <row r="6" spans="1:14">
      <c r="A6" s="14" t="s">
        <v>128</v>
      </c>
      <c r="M6" s="28" t="s">
        <v>4</v>
      </c>
      <c r="N6" s="12"/>
    </row>
    <row r="7" spans="1:14">
      <c r="A7" s="14" t="s">
        <v>129</v>
      </c>
      <c r="M7" s="28" t="s">
        <v>4</v>
      </c>
      <c r="N7" s="12"/>
    </row>
    <row r="8" spans="1:14">
      <c r="A8" s="14" t="s">
        <v>130</v>
      </c>
      <c r="M8" s="28" t="s">
        <v>4</v>
      </c>
      <c r="N8" s="12"/>
    </row>
    <row r="9" spans="1:14">
      <c r="A9" s="14" t="s">
        <v>131</v>
      </c>
      <c r="M9" s="28" t="s">
        <v>4</v>
      </c>
      <c r="N9" s="12"/>
    </row>
    <row r="10" spans="1:14">
      <c r="A10" s="14" t="s">
        <v>132</v>
      </c>
      <c r="M10" s="28" t="s">
        <v>4</v>
      </c>
      <c r="N10" s="12"/>
    </row>
    <row r="11" spans="1:14">
      <c r="A11" s="14" t="s">
        <v>133</v>
      </c>
      <c r="M11" s="28" t="s">
        <v>4</v>
      </c>
      <c r="N11" s="12"/>
    </row>
    <row r="12" spans="1:14">
      <c r="A12" s="14" t="s">
        <v>134</v>
      </c>
      <c r="M12" s="28" t="s">
        <v>4</v>
      </c>
      <c r="N12" s="12"/>
    </row>
    <row r="13" spans="1:14">
      <c r="A13" s="14" t="s">
        <v>135</v>
      </c>
      <c r="M13" s="28" t="s">
        <v>4</v>
      </c>
      <c r="N13" s="12"/>
    </row>
    <row r="14" spans="1:14">
      <c r="A14" s="14" t="s">
        <v>136</v>
      </c>
      <c r="M14" s="28" t="s">
        <v>4</v>
      </c>
      <c r="N14" s="12"/>
    </row>
    <row r="15" spans="1:14">
      <c r="A15" s="14" t="s">
        <v>137</v>
      </c>
      <c r="M15" s="28" t="s">
        <v>4</v>
      </c>
      <c r="N15" s="12"/>
    </row>
    <row r="16" spans="1:14">
      <c r="A16" s="14" t="s">
        <v>138</v>
      </c>
      <c r="M16" s="28" t="s">
        <v>4</v>
      </c>
      <c r="N16" s="12"/>
    </row>
    <row r="17" spans="1:16">
      <c r="A17" s="14" t="s">
        <v>139</v>
      </c>
      <c r="M17" s="28" t="s">
        <v>4</v>
      </c>
      <c r="N17" s="12"/>
    </row>
    <row r="18" spans="1:16">
      <c r="A18" s="14" t="s">
        <v>140</v>
      </c>
      <c r="M18" s="28" t="s">
        <v>4</v>
      </c>
      <c r="N18" s="12"/>
    </row>
    <row r="19" spans="1:16">
      <c r="A19" s="14" t="s">
        <v>200</v>
      </c>
      <c r="M19" s="28" t="s">
        <v>4</v>
      </c>
      <c r="N19" s="12"/>
    </row>
    <row r="21" spans="1:16">
      <c r="A21" s="22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18"/>
      <c r="M21" s="18"/>
      <c r="N21" s="24"/>
      <c r="O21" s="5"/>
      <c r="P21" s="5"/>
    </row>
    <row r="22" spans="1:16">
      <c r="A22" s="4"/>
      <c r="B22" s="5"/>
      <c r="C22" s="5"/>
      <c r="D22" s="5"/>
      <c r="E22" s="5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6">
      <c r="A23" s="25"/>
      <c r="B23" s="25"/>
      <c r="C23" s="26"/>
      <c r="D23" s="26"/>
      <c r="E23" s="26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</row>
    <row r="24" spans="1:16">
      <c r="A24" s="25"/>
      <c r="B24" s="25"/>
      <c r="C24" s="26"/>
      <c r="D24" s="26"/>
      <c r="E24" s="26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</row>
    <row r="25" spans="1:16">
      <c r="A25" s="25"/>
      <c r="B25" s="25"/>
      <c r="C25" s="26"/>
      <c r="D25" s="26"/>
      <c r="E25" s="26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</row>
    <row r="26" spans="1:16">
      <c r="A26" s="25"/>
      <c r="B26" s="25"/>
      <c r="C26" s="26"/>
      <c r="D26" s="26"/>
      <c r="E26" s="26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</row>
    <row r="27" spans="1:16">
      <c r="A27" s="27"/>
      <c r="B27" s="27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</row>
    <row r="28" spans="1:16">
      <c r="A28" s="27"/>
      <c r="B28" s="27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</row>
    <row r="29" spans="1:16">
      <c r="A29" s="19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</row>
    <row r="30" spans="1:16">
      <c r="A30" s="19"/>
      <c r="B30" s="19"/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</row>
    <row r="98" spans="1:8">
      <c r="A98" t="s">
        <v>4</v>
      </c>
      <c r="D98" t="s">
        <v>54</v>
      </c>
      <c r="E98">
        <v>0</v>
      </c>
      <c r="G98" t="s">
        <v>54</v>
      </c>
      <c r="H98">
        <v>0</v>
      </c>
    </row>
    <row r="99" spans="1:8">
      <c r="A99" t="s">
        <v>3</v>
      </c>
      <c r="B99">
        <f>IF(A99="Sì",1,0)</f>
        <v>1</v>
      </c>
      <c r="D99" t="s">
        <v>55</v>
      </c>
      <c r="E99">
        <v>1</v>
      </c>
      <c r="G99" t="s">
        <v>59</v>
      </c>
      <c r="H99">
        <v>1</v>
      </c>
    </row>
    <row r="100" spans="1:8">
      <c r="A100" t="s">
        <v>5</v>
      </c>
      <c r="B100" t="e">
        <f>IF(#REF!="A32",5,"0")</f>
        <v>#REF!</v>
      </c>
      <c r="D100" t="s">
        <v>56</v>
      </c>
      <c r="E100">
        <v>2</v>
      </c>
      <c r="G100" t="s">
        <v>60</v>
      </c>
      <c r="H100">
        <v>2</v>
      </c>
    </row>
    <row r="101" spans="1:8">
      <c r="D101" t="s">
        <v>57</v>
      </c>
      <c r="E101">
        <v>3</v>
      </c>
      <c r="G101" t="s">
        <v>61</v>
      </c>
      <c r="H101">
        <v>3</v>
      </c>
    </row>
    <row r="102" spans="1:8">
      <c r="D102" t="s">
        <v>58</v>
      </c>
      <c r="E102">
        <v>4</v>
      </c>
      <c r="G102" t="s">
        <v>62</v>
      </c>
      <c r="H102">
        <v>4</v>
      </c>
    </row>
    <row r="105" spans="1:8">
      <c r="B105" t="s">
        <v>63</v>
      </c>
      <c r="C105" t="s">
        <v>41</v>
      </c>
    </row>
    <row r="106" spans="1:8">
      <c r="A106">
        <v>1</v>
      </c>
      <c r="B106" t="e">
        <f>VLOOKUP(#REF!,$D$98:$E$102,2,FALSE)</f>
        <v>#REF!</v>
      </c>
      <c r="C106" t="e">
        <f>VLOOKUP(#REF!,$G$98:$H$102,2,FALSE)</f>
        <v>#REF!</v>
      </c>
    </row>
    <row r="107" spans="1:8">
      <c r="A107">
        <v>2</v>
      </c>
      <c r="B107" t="e">
        <f>VLOOKUP(#REF!,$D$98:$E$102,2,FALSE)</f>
        <v>#REF!</v>
      </c>
      <c r="C107" t="e">
        <f>VLOOKUP(#REF!,$G$98:$H$102,2,FALSE)</f>
        <v>#REF!</v>
      </c>
    </row>
    <row r="108" spans="1:8">
      <c r="A108">
        <v>3</v>
      </c>
      <c r="B108" t="e">
        <f>VLOOKUP(#REF!,$D$98:$E$102,2,FALSE)</f>
        <v>#REF!</v>
      </c>
      <c r="C108" t="e">
        <f>VLOOKUP(#REF!,$G$98:$H$102,2,FALSE)</f>
        <v>#REF!</v>
      </c>
    </row>
    <row r="109" spans="1:8">
      <c r="A109">
        <v>4</v>
      </c>
      <c r="B109" t="e">
        <f>VLOOKUP(#REF!,$D$98:$E$102,2,FALSE)</f>
        <v>#REF!</v>
      </c>
      <c r="C109" t="e">
        <f>VLOOKUP(#REF!,$G$98:$H$102,2,FALSE)</f>
        <v>#REF!</v>
      </c>
    </row>
    <row r="110" spans="1:8">
      <c r="A110">
        <v>5</v>
      </c>
      <c r="B110" t="e">
        <f>VLOOKUP(#REF!,$D$98:$E$102,2,FALSE)</f>
        <v>#REF!</v>
      </c>
      <c r="C110" t="e">
        <f>VLOOKUP(#REF!,$G$98:$H$102,2,FALSE)</f>
        <v>#REF!</v>
      </c>
    </row>
    <row r="111" spans="1:8">
      <c r="A111">
        <v>6</v>
      </c>
      <c r="B111" t="e">
        <f>VLOOKUP(#REF!,$D$98:$E$102,2,FALSE)</f>
        <v>#REF!</v>
      </c>
      <c r="C111" t="e">
        <f>VLOOKUP(#REF!,$G$98:$H$102,2,FALSE)</f>
        <v>#REF!</v>
      </c>
    </row>
    <row r="112" spans="1:8">
      <c r="A112">
        <v>7</v>
      </c>
      <c r="B112" t="e">
        <f>VLOOKUP(#REF!,$D$98:$E$102,2,FALSE)</f>
        <v>#REF!</v>
      </c>
      <c r="C112" t="e">
        <f>VLOOKUP(#REF!,$G$98:$H$102,2,FALSE)</f>
        <v>#REF!</v>
      </c>
    </row>
    <row r="113" spans="1:3">
      <c r="A113">
        <v>8</v>
      </c>
      <c r="B113" t="e">
        <f>VLOOKUP(#REF!,$D$98:$E$102,2,FALSE)</f>
        <v>#REF!</v>
      </c>
      <c r="C113" t="e">
        <f>VLOOKUP(#REF!,$G$98:$H$102,2,FALSE)</f>
        <v>#REF!</v>
      </c>
    </row>
    <row r="114" spans="1:3">
      <c r="A114">
        <v>9</v>
      </c>
      <c r="B114" t="e">
        <f>VLOOKUP(#REF!,$D$98:$E$102,2,FALSE)</f>
        <v>#REF!</v>
      </c>
      <c r="C114" t="e">
        <f>VLOOKUP(#REF!,$G$98:$H$102,2,FALSE)</f>
        <v>#REF!</v>
      </c>
    </row>
    <row r="115" spans="1:3">
      <c r="A115">
        <v>10</v>
      </c>
      <c r="B115" t="e">
        <f>VLOOKUP(#REF!,$D$98:$E$102,2,FALSE)</f>
        <v>#REF!</v>
      </c>
      <c r="C115" t="e">
        <f>VLOOKUP(#REF!,$G$98:$H$102,2,FALSE)</f>
        <v>#REF!</v>
      </c>
    </row>
    <row r="116" spans="1:3">
      <c r="A116">
        <v>11</v>
      </c>
      <c r="B116" t="e">
        <f>VLOOKUP(#REF!,$D$98:$E$102,2,FALSE)</f>
        <v>#REF!</v>
      </c>
      <c r="C116" t="e">
        <f>VLOOKUP(#REF!,$G$98:$H$102,2,FALSE)</f>
        <v>#REF!</v>
      </c>
    </row>
    <row r="117" spans="1:3">
      <c r="A117">
        <v>12</v>
      </c>
      <c r="B117" t="e">
        <f>VLOOKUP(#REF!,$D$98:$E$102,2,FALSE)</f>
        <v>#REF!</v>
      </c>
      <c r="C117" t="e">
        <f>VLOOKUP(#REF!,$G$98:$H$102,2,FALSE)</f>
        <v>#REF!</v>
      </c>
    </row>
    <row r="118" spans="1:3">
      <c r="A118">
        <v>13</v>
      </c>
      <c r="B118" t="e">
        <f>VLOOKUP(#REF!,$D$98:$E$102,2,FALSE)</f>
        <v>#REF!</v>
      </c>
      <c r="C118" t="e">
        <f>VLOOKUP(#REF!,$G$98:$H$102,2,FALSE)</f>
        <v>#REF!</v>
      </c>
    </row>
    <row r="119" spans="1:3">
      <c r="A119">
        <v>14</v>
      </c>
      <c r="B119" t="e">
        <f>VLOOKUP(#REF!,$D$98:$E$102,2,FALSE)</f>
        <v>#REF!</v>
      </c>
      <c r="C119" t="e">
        <f>VLOOKUP(#REF!,$G$98:$H$102,2,FALSE)</f>
        <v>#REF!</v>
      </c>
    </row>
    <row r="120" spans="1:3">
      <c r="A120">
        <v>15</v>
      </c>
      <c r="B120" t="e">
        <f>VLOOKUP(#REF!,$D$98:$E$102,2,FALSE)</f>
        <v>#REF!</v>
      </c>
      <c r="C120" t="e">
        <f>VLOOKUP(#REF!,$G$98:$H$102,2,FALSE)</f>
        <v>#REF!</v>
      </c>
    </row>
    <row r="121" spans="1:3">
      <c r="A121">
        <v>16</v>
      </c>
      <c r="B121" t="e">
        <f>VLOOKUP(#REF!,$D$98:$E$102,2,FALSE)</f>
        <v>#REF!</v>
      </c>
      <c r="C121" t="e">
        <f>VLOOKUP(#REF!,$G$98:$H$102,2,FALSE)</f>
        <v>#REF!</v>
      </c>
    </row>
  </sheetData>
  <dataValidations count="1">
    <dataValidation type="list" allowBlank="1" showInputMessage="1" showErrorMessage="1" sqref="M4:M19">
      <formula1>Ciao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Foglio9"/>
  <dimension ref="A1:Q121"/>
  <sheetViews>
    <sheetView workbookViewId="0">
      <selection activeCell="G28" sqref="G28"/>
    </sheetView>
  </sheetViews>
  <sheetFormatPr defaultRowHeight="15"/>
  <cols>
    <col min="7" max="7" width="13.85546875" customWidth="1"/>
    <col min="12" max="12" width="11.140625" bestFit="1" customWidth="1"/>
    <col min="15" max="15" width="9.42578125" customWidth="1"/>
    <col min="16" max="16" width="15.7109375" customWidth="1"/>
  </cols>
  <sheetData>
    <row r="1" spans="1:17">
      <c r="A1" s="6"/>
      <c r="B1" s="7"/>
      <c r="C1" s="7"/>
      <c r="D1" s="7"/>
      <c r="E1" s="7"/>
      <c r="F1" s="7"/>
      <c r="G1" s="7"/>
      <c r="H1" s="8"/>
      <c r="I1" s="48"/>
      <c r="J1" s="48"/>
      <c r="K1" s="48"/>
      <c r="L1" s="8"/>
      <c r="M1" s="48"/>
      <c r="N1" s="48"/>
      <c r="O1" s="48"/>
      <c r="P1" s="13"/>
    </row>
    <row r="2" spans="1:17">
      <c r="A2" s="1" t="s">
        <v>222</v>
      </c>
      <c r="Q2" s="12"/>
    </row>
    <row r="3" spans="1:17">
      <c r="P3" s="9"/>
      <c r="Q3" s="12"/>
    </row>
    <row r="4" spans="1:17">
      <c r="A4" s="14" t="s">
        <v>223</v>
      </c>
      <c r="P4" s="28" t="s">
        <v>4</v>
      </c>
      <c r="Q4" s="9"/>
    </row>
    <row r="5" spans="1:17">
      <c r="A5" s="14" t="s">
        <v>141</v>
      </c>
      <c r="P5" s="28" t="s">
        <v>4</v>
      </c>
      <c r="Q5" s="9"/>
    </row>
    <row r="6" spans="1:17">
      <c r="A6" s="14" t="s">
        <v>142</v>
      </c>
      <c r="P6" s="28" t="s">
        <v>4</v>
      </c>
      <c r="Q6" s="9"/>
    </row>
    <row r="7" spans="1:17">
      <c r="A7" s="14" t="s">
        <v>143</v>
      </c>
      <c r="P7" s="28" t="s">
        <v>4</v>
      </c>
      <c r="Q7" s="9"/>
    </row>
    <row r="8" spans="1:17">
      <c r="A8" s="14" t="s">
        <v>144</v>
      </c>
      <c r="P8" s="28" t="s">
        <v>4</v>
      </c>
      <c r="Q8" s="9"/>
    </row>
    <row r="9" spans="1:17">
      <c r="A9" s="14" t="s">
        <v>145</v>
      </c>
      <c r="P9" s="28" t="s">
        <v>4</v>
      </c>
      <c r="Q9" s="9"/>
    </row>
    <row r="10" spans="1:17">
      <c r="A10" s="14" t="s">
        <v>158</v>
      </c>
      <c r="P10" s="28" t="s">
        <v>4</v>
      </c>
      <c r="Q10" s="9"/>
    </row>
    <row r="11" spans="1:17">
      <c r="A11" s="14" t="s">
        <v>146</v>
      </c>
      <c r="P11" s="28" t="s">
        <v>4</v>
      </c>
      <c r="Q11" s="9"/>
    </row>
    <row r="12" spans="1:17">
      <c r="A12" s="14" t="s">
        <v>159</v>
      </c>
      <c r="P12" s="28" t="s">
        <v>4</v>
      </c>
      <c r="Q12" s="9"/>
    </row>
    <row r="13" spans="1:17">
      <c r="A13" s="14" t="s">
        <v>147</v>
      </c>
      <c r="P13" s="28" t="s">
        <v>4</v>
      </c>
      <c r="Q13" s="9"/>
    </row>
    <row r="14" spans="1:17">
      <c r="A14" s="14" t="s">
        <v>148</v>
      </c>
      <c r="P14" s="28" t="s">
        <v>4</v>
      </c>
      <c r="Q14" s="9"/>
    </row>
    <row r="15" spans="1:17">
      <c r="A15" s="14" t="s">
        <v>160</v>
      </c>
      <c r="P15" s="28" t="s">
        <v>4</v>
      </c>
      <c r="Q15" s="9"/>
    </row>
    <row r="16" spans="1:17">
      <c r="A16" s="14" t="s">
        <v>149</v>
      </c>
      <c r="P16" s="28" t="s">
        <v>4</v>
      </c>
      <c r="Q16" s="9"/>
    </row>
    <row r="17" spans="1:17">
      <c r="A17" s="14" t="s">
        <v>150</v>
      </c>
      <c r="P17" s="28" t="s">
        <v>4</v>
      </c>
      <c r="Q17" s="9"/>
    </row>
    <row r="18" spans="1:17">
      <c r="A18" s="14" t="s">
        <v>151</v>
      </c>
      <c r="P18" s="28" t="s">
        <v>4</v>
      </c>
      <c r="Q18" s="9"/>
    </row>
    <row r="19" spans="1:17">
      <c r="A19" s="14" t="s">
        <v>152</v>
      </c>
      <c r="P19" s="28" t="s">
        <v>4</v>
      </c>
      <c r="Q19" s="9"/>
    </row>
    <row r="20" spans="1:17">
      <c r="A20" s="14" t="s">
        <v>153</v>
      </c>
      <c r="P20" s="28" t="s">
        <v>4</v>
      </c>
      <c r="Q20" s="9"/>
    </row>
    <row r="21" spans="1:17">
      <c r="A21" s="14" t="s">
        <v>154</v>
      </c>
      <c r="P21" s="28" t="s">
        <v>4</v>
      </c>
      <c r="Q21" s="9"/>
    </row>
    <row r="22" spans="1:17">
      <c r="A22" s="14" t="s">
        <v>155</v>
      </c>
      <c r="P22" s="28" t="s">
        <v>4</v>
      </c>
      <c r="Q22" s="9"/>
    </row>
    <row r="23" spans="1:17">
      <c r="A23" s="14" t="s">
        <v>225</v>
      </c>
      <c r="P23" s="28" t="s">
        <v>4</v>
      </c>
      <c r="Q23" s="9"/>
    </row>
    <row r="24" spans="1:17">
      <c r="A24" s="14" t="s">
        <v>156</v>
      </c>
      <c r="P24" s="28" t="s">
        <v>4</v>
      </c>
      <c r="Q24" s="9"/>
    </row>
    <row r="25" spans="1:17">
      <c r="P25" s="21"/>
      <c r="Q25" s="9"/>
    </row>
    <row r="26" spans="1:17">
      <c r="A26" s="3"/>
      <c r="Q26" s="9"/>
    </row>
    <row r="27" spans="1:17">
      <c r="A27" s="11"/>
      <c r="Q27" s="9"/>
    </row>
    <row r="28" spans="1:17">
      <c r="A28" s="11"/>
    </row>
    <row r="29" spans="1:17">
      <c r="A29" s="11"/>
    </row>
    <row r="30" spans="1:17">
      <c r="A30" s="11"/>
      <c r="B30" s="9"/>
      <c r="C30" s="9"/>
      <c r="D30" s="9"/>
      <c r="E30" s="9"/>
    </row>
    <row r="31" spans="1:17">
      <c r="A31" s="9"/>
      <c r="B31" s="9"/>
      <c r="C31" s="9"/>
      <c r="D31" s="9"/>
      <c r="E31" s="9"/>
    </row>
    <row r="32" spans="1:17">
      <c r="B32" s="9"/>
      <c r="C32" s="9"/>
      <c r="D32" s="9"/>
      <c r="E32" s="9"/>
    </row>
    <row r="33" spans="2:5">
      <c r="B33" s="9"/>
      <c r="C33" s="9"/>
      <c r="D33" s="9"/>
      <c r="E33" s="9"/>
    </row>
    <row r="34" spans="2:5">
      <c r="B34" s="9"/>
      <c r="C34" s="9"/>
      <c r="D34" s="9"/>
      <c r="E34" s="9"/>
    </row>
    <row r="95" spans="1:1">
      <c r="A95" t="s">
        <v>4</v>
      </c>
    </row>
    <row r="96" spans="1:1">
      <c r="A96" t="s">
        <v>3</v>
      </c>
    </row>
    <row r="97" spans="1:8">
      <c r="A97" t="s">
        <v>5</v>
      </c>
    </row>
    <row r="98" spans="1:8">
      <c r="D98" t="s">
        <v>54</v>
      </c>
      <c r="E98">
        <v>0</v>
      </c>
      <c r="G98" t="s">
        <v>54</v>
      </c>
      <c r="H98">
        <v>0</v>
      </c>
    </row>
    <row r="99" spans="1:8">
      <c r="B99">
        <f>IF(A96="Sì",1,0)</f>
        <v>1</v>
      </c>
      <c r="D99" t="s">
        <v>55</v>
      </c>
      <c r="E99">
        <v>1</v>
      </c>
      <c r="G99" t="s">
        <v>59</v>
      </c>
      <c r="H99">
        <v>1</v>
      </c>
    </row>
    <row r="100" spans="1:8">
      <c r="B100" t="e">
        <f>IF(#REF!="A32",5,"0")</f>
        <v>#REF!</v>
      </c>
      <c r="D100" t="s">
        <v>56</v>
      </c>
      <c r="E100">
        <v>2</v>
      </c>
      <c r="G100" t="s">
        <v>60</v>
      </c>
      <c r="H100">
        <v>2</v>
      </c>
    </row>
    <row r="101" spans="1:8">
      <c r="D101" t="s">
        <v>57</v>
      </c>
      <c r="E101">
        <v>3</v>
      </c>
      <c r="G101" t="s">
        <v>61</v>
      </c>
      <c r="H101">
        <v>3</v>
      </c>
    </row>
    <row r="102" spans="1:8">
      <c r="D102" t="s">
        <v>58</v>
      </c>
      <c r="E102">
        <v>4</v>
      </c>
      <c r="G102" t="s">
        <v>62</v>
      </c>
      <c r="H102">
        <v>4</v>
      </c>
    </row>
    <row r="103" spans="1:8">
      <c r="A103">
        <v>1</v>
      </c>
    </row>
    <row r="104" spans="1:8">
      <c r="A104">
        <v>2</v>
      </c>
    </row>
    <row r="105" spans="1:8">
      <c r="A105">
        <v>3</v>
      </c>
      <c r="B105" t="s">
        <v>63</v>
      </c>
      <c r="C105" t="s">
        <v>41</v>
      </c>
    </row>
    <row r="106" spans="1:8">
      <c r="A106">
        <v>4</v>
      </c>
      <c r="B106" t="e">
        <f>VLOOKUP(N4,$D$98:E102,2,FALSE)</f>
        <v>#N/A</v>
      </c>
      <c r="C106" t="e">
        <f>VLOOKUP(O4,$G$98:$H$102,2,FALSE)</f>
        <v>#N/A</v>
      </c>
    </row>
    <row r="107" spans="1:8">
      <c r="A107">
        <v>5</v>
      </c>
      <c r="B107" t="e">
        <f>VLOOKUP(N5,$D$98:E103,2,FALSE)</f>
        <v>#N/A</v>
      </c>
      <c r="C107" t="e">
        <f t="shared" ref="C107:C121" si="0">VLOOKUP(O5,$G$98:$H$102,2,FALSE)</f>
        <v>#N/A</v>
      </c>
    </row>
    <row r="108" spans="1:8">
      <c r="A108">
        <v>6</v>
      </c>
      <c r="B108" t="e">
        <f>VLOOKUP(N6,$D$98:E104,2,FALSE)</f>
        <v>#N/A</v>
      </c>
      <c r="C108" t="e">
        <f t="shared" si="0"/>
        <v>#N/A</v>
      </c>
    </row>
    <row r="109" spans="1:8">
      <c r="A109">
        <v>7</v>
      </c>
      <c r="B109" t="e">
        <f>VLOOKUP(N7,$D$98:E105,2,FALSE)</f>
        <v>#N/A</v>
      </c>
      <c r="C109" t="e">
        <f t="shared" si="0"/>
        <v>#N/A</v>
      </c>
    </row>
    <row r="110" spans="1:8">
      <c r="A110">
        <v>8</v>
      </c>
      <c r="B110" t="e">
        <f>VLOOKUP(N8,$D$98:E106,2,FALSE)</f>
        <v>#N/A</v>
      </c>
      <c r="C110" t="e">
        <f t="shared" si="0"/>
        <v>#N/A</v>
      </c>
    </row>
    <row r="111" spans="1:8">
      <c r="A111">
        <v>9</v>
      </c>
      <c r="B111" t="e">
        <f>VLOOKUP(N9,$D$98:E107,2,FALSE)</f>
        <v>#N/A</v>
      </c>
      <c r="C111" t="e">
        <f t="shared" si="0"/>
        <v>#N/A</v>
      </c>
    </row>
    <row r="112" spans="1:8">
      <c r="A112">
        <v>10</v>
      </c>
      <c r="B112" t="e">
        <f>VLOOKUP(N10,$D$98:E108,2,FALSE)</f>
        <v>#N/A</v>
      </c>
      <c r="C112" t="e">
        <f t="shared" si="0"/>
        <v>#N/A</v>
      </c>
    </row>
    <row r="113" spans="1:3">
      <c r="A113">
        <v>11</v>
      </c>
      <c r="B113" t="e">
        <f>VLOOKUP(N11,$D$98:E109,2,FALSE)</f>
        <v>#N/A</v>
      </c>
      <c r="C113" t="e">
        <f t="shared" si="0"/>
        <v>#N/A</v>
      </c>
    </row>
    <row r="114" spans="1:3">
      <c r="A114">
        <v>12</v>
      </c>
      <c r="B114" t="e">
        <f>VLOOKUP(N12,$D$98:E110,2,FALSE)</f>
        <v>#N/A</v>
      </c>
      <c r="C114" t="e">
        <f t="shared" si="0"/>
        <v>#N/A</v>
      </c>
    </row>
    <row r="115" spans="1:3">
      <c r="A115">
        <v>13</v>
      </c>
      <c r="B115" t="e">
        <f>VLOOKUP(N13,$D$98:E111,2,FALSE)</f>
        <v>#N/A</v>
      </c>
      <c r="C115" t="e">
        <f t="shared" si="0"/>
        <v>#N/A</v>
      </c>
    </row>
    <row r="116" spans="1:3">
      <c r="A116">
        <v>14</v>
      </c>
      <c r="B116" t="e">
        <f>VLOOKUP(N14,$D$98:E112,2,FALSE)</f>
        <v>#N/A</v>
      </c>
      <c r="C116" t="e">
        <f t="shared" si="0"/>
        <v>#N/A</v>
      </c>
    </row>
    <row r="117" spans="1:3">
      <c r="A117">
        <v>15</v>
      </c>
      <c r="B117" t="e">
        <f>VLOOKUP(N15,$D$98:E113,2,FALSE)</f>
        <v>#N/A</v>
      </c>
      <c r="C117" t="e">
        <f t="shared" si="0"/>
        <v>#N/A</v>
      </c>
    </row>
    <row r="118" spans="1:3">
      <c r="A118">
        <v>16</v>
      </c>
      <c r="B118" t="e">
        <f>VLOOKUP(N16,$D$98:E114,2,FALSE)</f>
        <v>#N/A</v>
      </c>
      <c r="C118" t="e">
        <f t="shared" si="0"/>
        <v>#N/A</v>
      </c>
    </row>
    <row r="119" spans="1:3">
      <c r="B119" t="e">
        <f>VLOOKUP(N17,$D$98:E115,2,FALSE)</f>
        <v>#N/A</v>
      </c>
      <c r="C119" t="e">
        <f t="shared" si="0"/>
        <v>#N/A</v>
      </c>
    </row>
    <row r="120" spans="1:3">
      <c r="B120" t="e">
        <f>VLOOKUP(N18,$D$98:E116,2,FALSE)</f>
        <v>#N/A</v>
      </c>
      <c r="C120" t="e">
        <f t="shared" si="0"/>
        <v>#N/A</v>
      </c>
    </row>
    <row r="121" spans="1:3">
      <c r="B121" t="e">
        <f>VLOOKUP(N19,$D$98:E117,2,FALSE)</f>
        <v>#N/A</v>
      </c>
      <c r="C121" t="e">
        <f t="shared" si="0"/>
        <v>#N/A</v>
      </c>
    </row>
  </sheetData>
  <mergeCells count="2">
    <mergeCell ref="I1:K1"/>
    <mergeCell ref="M1:O1"/>
  </mergeCells>
  <dataValidations count="1">
    <dataValidation type="list" allowBlank="1" showInputMessage="1" showErrorMessage="1" sqref="P4:P24">
      <formula1>Ciao</formula1>
    </dataValidation>
  </dataValidation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B2:O350"/>
  <sheetViews>
    <sheetView topLeftCell="A427" workbookViewId="0">
      <selection activeCell="J2" sqref="J2"/>
    </sheetView>
  </sheetViews>
  <sheetFormatPr defaultRowHeight="15"/>
  <cols>
    <col min="2" max="2" width="9.85546875" customWidth="1"/>
    <col min="4" max="5" width="9.140625" customWidth="1"/>
  </cols>
  <sheetData>
    <row r="2" spans="2:9">
      <c r="B2" s="50" t="s">
        <v>170</v>
      </c>
      <c r="C2" s="50"/>
      <c r="D2" s="50"/>
      <c r="E2" s="50"/>
      <c r="F2" s="50"/>
      <c r="G2" s="50"/>
      <c r="H2" s="50"/>
      <c r="I2" s="50"/>
    </row>
    <row r="10" spans="2:9">
      <c r="B10" s="50" t="s">
        <v>171</v>
      </c>
      <c r="C10" s="50"/>
      <c r="D10" s="50"/>
      <c r="E10" s="50"/>
      <c r="F10" s="50"/>
      <c r="G10" s="50"/>
      <c r="H10" s="50"/>
      <c r="I10" s="50"/>
    </row>
    <row r="23" spans="2:9">
      <c r="B23" s="50" t="s">
        <v>172</v>
      </c>
      <c r="C23" s="50"/>
      <c r="D23" s="50"/>
      <c r="E23" s="50"/>
      <c r="F23" s="50"/>
      <c r="G23" s="50"/>
      <c r="H23" s="50"/>
      <c r="I23" s="50"/>
    </row>
    <row r="35" spans="2:9">
      <c r="B35" s="50" t="s">
        <v>173</v>
      </c>
      <c r="C35" s="50"/>
      <c r="D35" s="50"/>
      <c r="E35" s="50"/>
      <c r="F35" s="50"/>
      <c r="G35" s="50"/>
      <c r="H35" s="50"/>
      <c r="I35" s="50"/>
    </row>
    <row r="55" spans="2:9">
      <c r="B55" s="50" t="s">
        <v>174</v>
      </c>
      <c r="C55" s="50"/>
      <c r="D55" s="50"/>
      <c r="E55" s="50"/>
      <c r="F55" s="50"/>
      <c r="G55" s="50"/>
      <c r="H55" s="50"/>
      <c r="I55" s="50"/>
    </row>
    <row r="72" spans="2:9">
      <c r="B72" s="50" t="s">
        <v>175</v>
      </c>
      <c r="C72" s="50"/>
      <c r="D72" s="50"/>
      <c r="E72" s="50"/>
      <c r="F72" s="50"/>
      <c r="G72" s="50"/>
      <c r="H72" s="50"/>
      <c r="I72" s="50"/>
    </row>
    <row r="83" spans="2:9">
      <c r="B83" s="38"/>
    </row>
    <row r="84" spans="2:9">
      <c r="B84" s="38"/>
    </row>
    <row r="85" spans="2:9">
      <c r="B85" s="50" t="s">
        <v>176</v>
      </c>
      <c r="C85" s="50"/>
      <c r="D85" s="50"/>
      <c r="E85" s="50"/>
      <c r="F85" s="50"/>
      <c r="G85" s="50"/>
      <c r="H85" s="50"/>
      <c r="I85" s="50"/>
    </row>
    <row r="101" spans="2:9">
      <c r="B101" s="50" t="s">
        <v>177</v>
      </c>
      <c r="C101" s="50"/>
      <c r="D101" s="50"/>
      <c r="E101" s="50"/>
      <c r="F101" s="50"/>
      <c r="G101" s="50"/>
      <c r="H101" s="50"/>
      <c r="I101" s="50"/>
    </row>
    <row r="110" spans="2:9">
      <c r="B110" s="50" t="s">
        <v>178</v>
      </c>
      <c r="C110" s="50"/>
      <c r="D110" s="50"/>
      <c r="E110" s="50"/>
      <c r="F110" s="50"/>
      <c r="G110" s="50"/>
      <c r="H110" s="50"/>
      <c r="I110" s="50"/>
    </row>
    <row r="127" spans="2:9">
      <c r="B127" s="50" t="s">
        <v>210</v>
      </c>
      <c r="C127" s="50"/>
      <c r="D127" s="50"/>
      <c r="E127" s="50"/>
      <c r="F127" s="50"/>
      <c r="G127" s="50"/>
      <c r="H127" s="50"/>
      <c r="I127" s="50"/>
    </row>
    <row r="136" spans="2:15"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</row>
    <row r="137" spans="2:15"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</row>
    <row r="138" spans="2:15"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</row>
    <row r="139" spans="2:15"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</row>
    <row r="140" spans="2:15"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</row>
    <row r="141" spans="2:15"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</row>
    <row r="142" spans="2:15"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</row>
    <row r="143" spans="2:15"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</row>
    <row r="144" spans="2:15">
      <c r="B144" s="50" t="s">
        <v>179</v>
      </c>
      <c r="C144" s="50"/>
      <c r="D144" s="50"/>
      <c r="E144" s="50"/>
      <c r="F144" s="50"/>
      <c r="G144" s="50"/>
      <c r="H144" s="50"/>
      <c r="I144" s="50"/>
      <c r="J144" s="9"/>
      <c r="K144" s="9"/>
      <c r="L144" s="9"/>
      <c r="M144" s="9"/>
      <c r="N144" s="9"/>
      <c r="O144" s="9"/>
    </row>
    <row r="145" spans="2:15"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</row>
    <row r="146" spans="2:15"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</row>
    <row r="152" spans="2:15">
      <c r="B152" s="50" t="s">
        <v>180</v>
      </c>
      <c r="C152" s="50"/>
      <c r="D152" s="50"/>
      <c r="E152" s="50"/>
      <c r="F152" s="50"/>
      <c r="G152" s="50"/>
      <c r="H152" s="50"/>
      <c r="I152" s="50"/>
    </row>
    <row r="178" spans="2:9">
      <c r="B178" s="50" t="s">
        <v>181</v>
      </c>
      <c r="C178" s="50"/>
      <c r="D178" s="50"/>
      <c r="E178" s="50"/>
      <c r="F178" s="50"/>
      <c r="G178" s="50"/>
      <c r="H178" s="50"/>
      <c r="I178" s="50"/>
    </row>
    <row r="192" spans="2:9">
      <c r="B192" s="50" t="s">
        <v>182</v>
      </c>
      <c r="C192" s="50"/>
      <c r="D192" s="50"/>
      <c r="E192" s="50"/>
      <c r="F192" s="50"/>
      <c r="G192" s="50"/>
      <c r="H192" s="50"/>
      <c r="I192" s="50"/>
    </row>
    <row r="205" spans="2:9">
      <c r="B205" s="50" t="s">
        <v>183</v>
      </c>
      <c r="C205" s="50"/>
      <c r="D205" s="50"/>
      <c r="E205" s="50"/>
      <c r="F205" s="50"/>
      <c r="G205" s="50"/>
      <c r="H205" s="50"/>
      <c r="I205" s="50"/>
    </row>
    <row r="219" spans="2:9">
      <c r="B219" s="50" t="s">
        <v>184</v>
      </c>
      <c r="C219" s="50"/>
      <c r="D219" s="50"/>
      <c r="E219" s="50"/>
      <c r="F219" s="50"/>
      <c r="G219" s="50"/>
      <c r="H219" s="50"/>
      <c r="I219" s="50"/>
    </row>
    <row r="245" spans="2:9">
      <c r="B245" s="50" t="s">
        <v>185</v>
      </c>
      <c r="C245" s="50"/>
      <c r="D245" s="50"/>
      <c r="E245" s="50"/>
      <c r="F245" s="50"/>
      <c r="G245" s="50"/>
      <c r="H245" s="50"/>
      <c r="I245" s="50"/>
    </row>
    <row r="259" spans="2:14">
      <c r="B259" s="50" t="s">
        <v>213</v>
      </c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</row>
    <row r="268" spans="2:14">
      <c r="B268" s="38"/>
    </row>
    <row r="270" spans="2:14">
      <c r="B270" s="38" t="s">
        <v>201</v>
      </c>
    </row>
    <row r="271" spans="2:14">
      <c r="B271" s="38"/>
    </row>
    <row r="276" spans="2:13">
      <c r="B276" s="50" t="s">
        <v>186</v>
      </c>
      <c r="C276" s="50"/>
      <c r="D276" s="50"/>
      <c r="E276" s="50"/>
      <c r="F276" s="50"/>
      <c r="G276" s="50"/>
      <c r="H276" s="50"/>
      <c r="I276" s="50"/>
    </row>
    <row r="281" spans="2:13">
      <c r="M281" t="s">
        <v>201</v>
      </c>
    </row>
    <row r="298" spans="2:9">
      <c r="B298" s="50" t="s">
        <v>212</v>
      </c>
      <c r="C298" s="50"/>
      <c r="D298" s="50"/>
      <c r="E298" s="50"/>
      <c r="F298" s="50"/>
      <c r="G298" s="50"/>
      <c r="H298" s="50"/>
      <c r="I298" s="50"/>
    </row>
    <row r="306" spans="2:9">
      <c r="B306" s="50" t="s">
        <v>187</v>
      </c>
      <c r="C306" s="50"/>
      <c r="D306" s="50"/>
      <c r="E306" s="50"/>
      <c r="F306" s="50"/>
      <c r="G306" s="50"/>
      <c r="H306" s="50"/>
      <c r="I306" s="50"/>
    </row>
    <row r="324" spans="2:9">
      <c r="B324" s="50" t="s">
        <v>188</v>
      </c>
      <c r="C324" s="50"/>
      <c r="D324" s="50"/>
      <c r="E324" s="50"/>
      <c r="F324" s="50"/>
      <c r="G324" s="50"/>
      <c r="H324" s="50"/>
      <c r="I324" s="50"/>
    </row>
    <row r="325" spans="2:9">
      <c r="B325" s="38"/>
    </row>
    <row r="326" spans="2:9">
      <c r="B326" s="38"/>
    </row>
    <row r="327" spans="2:9">
      <c r="B327" s="38"/>
    </row>
    <row r="328" spans="2:9">
      <c r="B328" s="38"/>
    </row>
    <row r="329" spans="2:9">
      <c r="B329" s="38"/>
    </row>
    <row r="330" spans="2:9">
      <c r="B330" s="38"/>
    </row>
    <row r="331" spans="2:9">
      <c r="B331" s="38"/>
    </row>
    <row r="332" spans="2:9">
      <c r="B332" s="38"/>
    </row>
    <row r="333" spans="2:9">
      <c r="B333" s="38"/>
    </row>
    <row r="334" spans="2:9">
      <c r="B334" s="50" t="s">
        <v>189</v>
      </c>
      <c r="C334" s="50"/>
      <c r="D334" s="50"/>
      <c r="E334" s="50"/>
      <c r="F334" s="50"/>
      <c r="G334" s="50"/>
      <c r="H334" s="50"/>
      <c r="I334" s="50"/>
    </row>
    <row r="347" spans="2:10">
      <c r="B347" s="50" t="s">
        <v>194</v>
      </c>
      <c r="C347" s="50"/>
      <c r="D347" s="50"/>
      <c r="E347" s="50"/>
      <c r="F347" s="50"/>
      <c r="G347" s="50"/>
      <c r="H347" s="50"/>
      <c r="I347" s="50"/>
      <c r="J347" s="50"/>
    </row>
    <row r="350" spans="2:10">
      <c r="E350" s="43"/>
    </row>
  </sheetData>
  <mergeCells count="24">
    <mergeCell ref="B2:I2"/>
    <mergeCell ref="B10:I10"/>
    <mergeCell ref="B23:I23"/>
    <mergeCell ref="B35:I35"/>
    <mergeCell ref="B55:I55"/>
    <mergeCell ref="B72:I72"/>
    <mergeCell ref="B85:I85"/>
    <mergeCell ref="B101:I101"/>
    <mergeCell ref="B110:I110"/>
    <mergeCell ref="B127:I127"/>
    <mergeCell ref="B219:I219"/>
    <mergeCell ref="B245:I245"/>
    <mergeCell ref="B259:N259"/>
    <mergeCell ref="B276:I276"/>
    <mergeCell ref="B144:I144"/>
    <mergeCell ref="B152:I152"/>
    <mergeCell ref="B178:I178"/>
    <mergeCell ref="B192:I192"/>
    <mergeCell ref="B205:I205"/>
    <mergeCell ref="B298:I298"/>
    <mergeCell ref="B306:I306"/>
    <mergeCell ref="B324:I324"/>
    <mergeCell ref="B334:I334"/>
    <mergeCell ref="B347:J347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11</vt:i4>
      </vt:variant>
      <vt:variant>
        <vt:lpstr>Intervalli denominati</vt:lpstr>
      </vt:variant>
      <vt:variant>
        <vt:i4>7</vt:i4>
      </vt:variant>
    </vt:vector>
  </HeadingPairs>
  <TitlesOfParts>
    <vt:vector size="18" baseType="lpstr">
      <vt:lpstr>introduzione</vt:lpstr>
      <vt:lpstr>sez. a</vt:lpstr>
      <vt:lpstr>sez. b</vt:lpstr>
      <vt:lpstr>sez. c</vt:lpstr>
      <vt:lpstr>sez. d</vt:lpstr>
      <vt:lpstr>sez. e</vt:lpstr>
      <vt:lpstr>sez. f</vt:lpstr>
      <vt:lpstr>sez. g</vt:lpstr>
      <vt:lpstr>sez. h</vt:lpstr>
      <vt:lpstr>sez. i</vt:lpstr>
      <vt:lpstr>Glossario</vt:lpstr>
      <vt:lpstr>Ciao</vt:lpstr>
      <vt:lpstr>Danno</vt:lpstr>
      <vt:lpstr>'sez. a'!OLE_LINK1</vt:lpstr>
      <vt:lpstr>'sez. a'!OLE_LINK4</vt:lpstr>
      <vt:lpstr>Pericolo</vt:lpstr>
      <vt:lpstr>Probabilità</vt:lpstr>
      <vt:lpstr>Scegli_la_risposta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Montefusco</dc:creator>
  <cp:lastModifiedBy>Ing. Montefusco</cp:lastModifiedBy>
  <dcterms:created xsi:type="dcterms:W3CDTF">2014-01-27T19:51:36Z</dcterms:created>
  <dcterms:modified xsi:type="dcterms:W3CDTF">2015-04-20T19:14:18Z</dcterms:modified>
</cp:coreProperties>
</file>